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sp.felles.dep.no/sites/dc482e/Konkurranseforberedelse/"/>
    </mc:Choice>
  </mc:AlternateContent>
  <xr:revisionPtr revIDLastSave="0" documentId="13_ncr:1_{DEDA5655-4AA4-45DB-9570-5608E1D8E3A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isskjema" sheetId="4" r:id="rId1"/>
  </sheets>
  <definedNames>
    <definedName name="_xlnm.Print_Area" localSheetId="0">Prisskjema!$B$1:$H$148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7" i="4" l="1"/>
  <c r="J146" i="4"/>
  <c r="J145" i="4"/>
  <c r="J144" i="4"/>
  <c r="J143" i="4"/>
  <c r="J141" i="4"/>
  <c r="J140" i="4"/>
  <c r="J139" i="4"/>
  <c r="J138" i="4"/>
  <c r="J137" i="4"/>
  <c r="J136" i="4"/>
  <c r="J132" i="4"/>
  <c r="J131" i="4"/>
  <c r="J130" i="4"/>
  <c r="J128" i="4"/>
  <c r="J127" i="4"/>
  <c r="J126" i="4"/>
  <c r="J125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B89" i="4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5" i="4" s="1"/>
  <c r="B126" i="4" s="1"/>
  <c r="B127" i="4" s="1"/>
  <c r="B128" i="4" s="1"/>
  <c r="B130" i="4" s="1"/>
  <c r="B131" i="4" s="1"/>
  <c r="B132" i="4" s="1"/>
  <c r="B136" i="4" s="1"/>
  <c r="B138" i="4" s="1"/>
  <c r="B139" i="4" s="1"/>
  <c r="B140" i="4" s="1"/>
  <c r="B141" i="4" s="1"/>
  <c r="B143" i="4" s="1"/>
  <c r="B144" i="4" s="1"/>
  <c r="B145" i="4" s="1"/>
  <c r="B146" i="4" s="1"/>
  <c r="B147" i="4" s="1"/>
  <c r="J88" i="4"/>
  <c r="J86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B68" i="4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6" i="4" s="1"/>
  <c r="J67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B43" i="4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J42" i="4"/>
  <c r="J40" i="4"/>
  <c r="J39" i="4"/>
  <c r="J38" i="4"/>
  <c r="J37" i="4"/>
  <c r="J36" i="4"/>
  <c r="J35" i="4"/>
  <c r="J34" i="4"/>
  <c r="J33" i="4"/>
  <c r="J32" i="4"/>
  <c r="J31" i="4"/>
  <c r="J30" i="4"/>
  <c r="J29" i="4"/>
  <c r="J27" i="4"/>
  <c r="J26" i="4"/>
  <c r="J25" i="4"/>
  <c r="J24" i="4"/>
  <c r="J23" i="4"/>
  <c r="J22" i="4"/>
  <c r="B22" i="4"/>
  <c r="B23" i="4" s="1"/>
  <c r="B24" i="4" s="1"/>
  <c r="B25" i="4" s="1"/>
  <c r="B26" i="4" s="1"/>
  <c r="B27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J21" i="4"/>
  <c r="J148" i="4" l="1"/>
</calcChain>
</file>

<file path=xl/sharedStrings.xml><?xml version="1.0" encoding="utf-8"?>
<sst xmlns="http://schemas.openxmlformats.org/spreadsheetml/2006/main" count="174" uniqueCount="149">
  <si>
    <t>Sum</t>
  </si>
  <si>
    <t>Pris. pr. punkt</t>
  </si>
  <si>
    <t>Pris pr. meter</t>
  </si>
  <si>
    <t>Pris pr. stk.</t>
  </si>
  <si>
    <t>19" ca. 42U kablingsramme beregnet for å skru fast i vegg eller gulv.</t>
  </si>
  <si>
    <t>60cm x 60cm 42 U (BxDxH) rack uten dør, bakplate og sidevegger</t>
  </si>
  <si>
    <t>80cm x 60cm 42 U (BxDxH) rack uten dør, bakplate og sidevegger</t>
  </si>
  <si>
    <t xml:space="preserve">80cm x 60cm 45-48 U (BxDxH) rack uten dør, bakplate og sidevegger. </t>
  </si>
  <si>
    <t>Rackskruer og rackmuttere til tilbudte skap, pr. pose (min. 50 stk)</t>
  </si>
  <si>
    <t>Pris. pr. meter</t>
  </si>
  <si>
    <t>Pris pr. stk</t>
  </si>
  <si>
    <t>0,3m cat. 6 patchekabler (uskjermet)</t>
  </si>
  <si>
    <t>1,0 m cat. 6 patchekabler (uskjermet)</t>
  </si>
  <si>
    <t>2,0 m cat. 6 patchekabler (uskjermet)</t>
  </si>
  <si>
    <t>3,0 m cat. 6 patchekabler (uskjermet)</t>
  </si>
  <si>
    <t>10,0 m cat. 6 patchekabler (uskjermet)</t>
  </si>
  <si>
    <t>15,0 m cat. 6 patchekabler (uskjermet)</t>
  </si>
  <si>
    <t>1m cat. 6 krysset patchekabel - gul kabel</t>
  </si>
  <si>
    <t>2m cat. 6 krysset patchekabel - gul kabel</t>
  </si>
  <si>
    <t>0,3m cat. 6A patchekabler (skjermet)</t>
  </si>
  <si>
    <t>1,0 m cat. 6A patchekabler (skjermet)</t>
  </si>
  <si>
    <t>2,0 m cat. 6A patchekabler (skjermet)</t>
  </si>
  <si>
    <t>3,0 m cat. 6A patchekabler (skjermet)</t>
  </si>
  <si>
    <t>10,0 m cat. 6A patchekabler (skjermet)</t>
  </si>
  <si>
    <t>15,0 m cat. 6A patchekabler (skjermet)</t>
  </si>
  <si>
    <t>1m cat. 6A krysset patchekabel - gul kabel (skjermet)</t>
  </si>
  <si>
    <t>2m cat. 6A krysset patchekabel - gul kabel (skjermet)</t>
  </si>
  <si>
    <t>0,3m cat. 7 patchekabler  (skjermet)</t>
  </si>
  <si>
    <t>1,0 m cat. 7 patchekabler (skjermet)</t>
  </si>
  <si>
    <t>2,0 m cat. 7 patchekabler (skjermet)</t>
  </si>
  <si>
    <t>3,0 m cat. 7 patchekabler  (skjermet)</t>
  </si>
  <si>
    <t>10,0 m cat. 7 patchekabler (skjermet)</t>
  </si>
  <si>
    <t>15,0 m cat. 7 patchekabler  (skjermet)</t>
  </si>
  <si>
    <t>1m cat. 7 krysset patchekabel - gul kabel (skjermet)</t>
  </si>
  <si>
    <t>2m cat. 7 krysset patchekabel - gul kabel (skjermet)</t>
  </si>
  <si>
    <t>Pris. pr. stk.</t>
  </si>
  <si>
    <t>Mandag - fredag klokken 07.00 - 1500</t>
  </si>
  <si>
    <t>Mandag - fredag klokken 1500 – 2100</t>
  </si>
  <si>
    <t>Mandag – fredag  klokken 2100 - 0700</t>
  </si>
  <si>
    <t>Lørdag – mandag + helligdag klokken 0700 - 0700</t>
  </si>
  <si>
    <t>Pris pr. time</t>
  </si>
  <si>
    <t>Bilag 6 Pris og prisbestemmelser</t>
  </si>
  <si>
    <t>EVALUERINGSSUM</t>
  </si>
  <si>
    <t>NOK ekskl. mva</t>
  </si>
  <si>
    <t>STAMKABLING</t>
  </si>
  <si>
    <t>Ref.</t>
  </si>
  <si>
    <t>FIBER - PATCHEKABLER (skal kunne leveres i forskjellige farger)</t>
  </si>
  <si>
    <t>RACK OG TILBEHØR</t>
  </si>
  <si>
    <t>Leverandøren fyller ut i kolonnene i hvitt under.</t>
  </si>
  <si>
    <t>63</t>
  </si>
  <si>
    <t>LÅSBARE BOKSER FOR DATAUTTAK OG USB</t>
  </si>
  <si>
    <t>KABLER</t>
  </si>
  <si>
    <t>TP - PATCHEKABLER (skal kunne leveres i forskjellige farger)</t>
  </si>
  <si>
    <t>KABELGATER OVER HIMLING</t>
  </si>
  <si>
    <t>Estimat</t>
  </si>
  <si>
    <t xml:space="preserve">Supplering av eksisterende føringsvei TEK123/72 eller tilsvarende kompatibel føringsvei pr. meter </t>
  </si>
  <si>
    <t xml:space="preserve">Supplering av eksisterende føringsvei TEK100/52 eller tilsvarende kompatibel føringsvei pr. meter </t>
  </si>
  <si>
    <t>Supplering av eksisterende føringsvei TEK100/52 eller tilsvarende kompatibel føringsvei pr. meter til et rom uten behov for hulltagning i vegg</t>
  </si>
  <si>
    <t xml:space="preserve">Kabelgate (30cm bredde), pris pr. meter </t>
  </si>
  <si>
    <t>Kabelgate (40cm bredde), pris pr. meter</t>
  </si>
  <si>
    <t>Kabelgate (20cm bredde), pris pr. meter</t>
  </si>
  <si>
    <t xml:space="preserve">Låsbar veggsboks for 3 x RJ45 og 3 x 2 m USB kabel for terminering i apparatboks i begge ender. Brukes for å knytte sammen skranke med utstyr foran skranken, f.eks. biometrikiosker. 
Veggboksen skal være av en slik modell at den kan låses med nøkkel, og at et evt. forsøk på å åpne boksen uten nøkkel vil sette synlige spor. Boksen trenger ikke å være innbruddssikker utover dette. 
</t>
  </si>
  <si>
    <t>44</t>
  </si>
  <si>
    <t>PRIS PER PUNKT</t>
  </si>
  <si>
    <t>Supplering av eksisterende føringsvei TEK123/72 eller tilsvarende kompatibel føringsvei pr. meter til et rom uten behov for hulltagning i vegg</t>
  </si>
  <si>
    <t>Krav oppfylles?</t>
  </si>
  <si>
    <t>JA</t>
  </si>
  <si>
    <t>NEI</t>
  </si>
  <si>
    <t>MATERIELL - ENHETSPRISER</t>
  </si>
  <si>
    <t>6 pars multimodus OM4 50/125ɥm levert på patchepanel i begge ender med SC-konnektorer</t>
  </si>
  <si>
    <t>12 pars multimodus OM4 50/125ɥm levert på patchepanel i begge ender med SC-konnektorer</t>
  </si>
  <si>
    <t>24 pars multimodus OM4 50/125ɥm levert på patchepanel i begge ender med SC-konnektorer</t>
  </si>
  <si>
    <t>6 pars multimodus OM4 50/125ɥm levert på patchepanel i begge ender med LC-konnektorer</t>
  </si>
  <si>
    <t>12 pars multimodus OM4 50/125ɥm levert på patchepanel i begge ender med LC-konnektorer</t>
  </si>
  <si>
    <t>24 pars multimodus OM4 50/125ɥm levert på patchepanel i begge ender med LC-konnektorer</t>
  </si>
  <si>
    <t>6 pars singlemodus OS2 9/125ɥm levert på patchepanel i begge ender med LC-konnektorer</t>
  </si>
  <si>
    <t>12 pars singlemodus OS2 9/125ɥm levert på patchepanel i begge ender med LC-konnektorer</t>
  </si>
  <si>
    <t>24 pars singlemodus OS2 9/125ɥm levert på patchepanel i begge ender med LC-konnektorer</t>
  </si>
  <si>
    <t>6 pars singlemodus OS2 9/125ɥm levert på patchepanel i begge ender med SC-konnektorer</t>
  </si>
  <si>
    <t>12 pars singlemodus OS2 9/125ɥm levert på patchepanel i begge ender med SC-konnektorer</t>
  </si>
  <si>
    <t>24 pars singlemodus OS2 9/125ɥm levert på patchepanel i begge ender med SC-konnektorer</t>
  </si>
  <si>
    <t>1,0 m multimodus OM4 50/125ɥm LC-LC dobbel patchekabel</t>
  </si>
  <si>
    <t>2,0 m multimodus OM4 50/125ɥm LC-LC dobbel patchekabel</t>
  </si>
  <si>
    <t>5,0 m multimodus OM4 50/125ɥm LC-LC dobbel patchekabel</t>
  </si>
  <si>
    <t>1,0 m multimodus OM4 50/125ɥm LC-SC dobbel patchekabel</t>
  </si>
  <si>
    <t>2,0 m multimodus OM4 50/125ɥm LC-SC dobbel patchekabel</t>
  </si>
  <si>
    <t>5,0 m multimodus OM4 50/125ɥm LC-SC dobbel patchekabel</t>
  </si>
  <si>
    <t>1,0 m multimodus OM4 50/125ɥm SC-SC dobbel patchekabel</t>
  </si>
  <si>
    <t>2,0 m multimodus OM4 50/125ɥm SC-SC dobbel patchekabel</t>
  </si>
  <si>
    <t>5,0 m multimodus OM4 50/125ɥm SC-SC dobbel patchekabel</t>
  </si>
  <si>
    <t>1,0 m singelmodus OS2 9/125ɥm SC-SC dobbel patchekabel</t>
  </si>
  <si>
    <t>2,0 m singelmodus OS2 9/125ɥm SC-SC dobbel patchekabel</t>
  </si>
  <si>
    <t>5,0 m singelmodus OS2 9/125ɥm SC-SC dobbel patchekabel</t>
  </si>
  <si>
    <t>1,0 m singelmodus OS2 9/125ɥm SC-LC dobbel patchekabel</t>
  </si>
  <si>
    <t>2,0 m singelmodus OS2 9/125ɥm SC-LC dobbel patchekabel</t>
  </si>
  <si>
    <t>5,0 m singelmodus OS2 9/125ɥm SC-LC dobbel patchekabel</t>
  </si>
  <si>
    <t>1,0 m singelmodus OS2 9/125ɥm LC-LC dobbel patchekabel</t>
  </si>
  <si>
    <t>2,0 m singelmodus OS2 9/125ɥm LC-LC dobbel patchekabel</t>
  </si>
  <si>
    <t>5,0 m singelmodus OS2 9/125ɥm LC-LC dobbel patchekabel</t>
  </si>
  <si>
    <t>20</t>
  </si>
  <si>
    <t>Pris pr. meter 24 pars OS2 9/125ɥm singlemodus stamfiberkabel</t>
  </si>
  <si>
    <t>Pris pr. meter 12 pars OS2 9/125ɥm singlemodus stamfiberkabel</t>
  </si>
  <si>
    <t>Pris pr. meter 6 pars OS2 9/125ɥm singelmodus stamfiberkabel</t>
  </si>
  <si>
    <t>Pris pr. meter 24 pars OM4 50/125ɥm multimodus stamfiberkabel</t>
  </si>
  <si>
    <t>Pris pr. meter 12 pars OM4 50/125ɥm multimodus stamfiberkabel</t>
  </si>
  <si>
    <t>Pris pr. meter 6 pars OM4 50/125ɥm multimodus stamfiberkabel</t>
  </si>
  <si>
    <t>Pris pr. meter ett pars OS2 9/125ɥm singelmodus fiberkabel</t>
  </si>
  <si>
    <t>Pris pr. meter ett pars OM4 50/125ɥm multimodus fiberkabel</t>
  </si>
  <si>
    <t>TJENESTER - ENHETSPRISER</t>
  </si>
  <si>
    <t>Pris pr. meter cat. 6 kabel, enkelt kabel (4 par)</t>
  </si>
  <si>
    <t>Pris pr. meter cat. 6 kabel (LSZH), enkel kabel (4 par) for utendørs bruk.</t>
  </si>
  <si>
    <t>Pris pr. meter cat. 6A kabel ,enkelt kabel (4 par)</t>
  </si>
  <si>
    <t>Pris pr. meter cat. 7 kabel ,enkelt kabel (4 par)</t>
  </si>
  <si>
    <t>Beskrivelse av tjeneste som skal prises</t>
  </si>
  <si>
    <t>Beskrivelse av materiell som skal prises</t>
  </si>
  <si>
    <t>Pris pr. dobbelt punkt cat. 6 (uskjermet materiell)</t>
  </si>
  <si>
    <t>Pris pr. dobbelt punkt cat. 7 (skjermet materiell)</t>
  </si>
  <si>
    <t xml:space="preserve">Pris pr. multimodus OM4 50/125ɥm fiberpunkt med SC-konnektor </t>
  </si>
  <si>
    <t>Pris pr. multimodus OM4 50/125ɥm fiberpunkt med LC-konnektor</t>
  </si>
  <si>
    <t xml:space="preserve">Pris pr. singelmodus OS2 9/125ɥm fiberpunkt med SC-konnektor </t>
  </si>
  <si>
    <t xml:space="preserve">Pris pr. singelmodus OS2 9/125ɥm fiberpunkt med LC-konnektor </t>
  </si>
  <si>
    <t>Rackmontert patchepanel for uskjermet kabel (24 porter)</t>
  </si>
  <si>
    <t>Rackmontert patchepanel for skjermet kabel (24 porter)</t>
  </si>
  <si>
    <t>Pris pr. dobbelt punkt cat. 6A (skjermet materiell)</t>
  </si>
  <si>
    <t>SUPPLERING AV EKSISTERENDE FØRINGSVEI</t>
  </si>
  <si>
    <t xml:space="preserve">80cm x 100cm 45-48 U (BxDxH) rack med låsbar dør, bakplate og sidevegger. Dør og bakplate skal være perforert. Sideplater skal kunne demonteres. </t>
  </si>
  <si>
    <t xml:space="preserve">60cm x 100cm 45-48 U (BxDxH) rack med låsbar dør, bakplate og sidevegger. Dør og bakplate skal være perforert. Sideplater skal kunne demonteres. </t>
  </si>
  <si>
    <t xml:space="preserve">80cm x 110cm 45-48 U (BxDxH) rack med låsbar dør, bakplate og sidevegger. Dør og bakplate skal være perforert. Sideplater skal kunne demonteres. </t>
  </si>
  <si>
    <t xml:space="preserve">60cm x 110cm 45-48 U (BxDxH) rack med låsbar dør, bakplate og sidevegger. Dør og bakplate skal være perforert. Sideplater skal kunne demonteres. </t>
  </si>
  <si>
    <t xml:space="preserve">80cm x 100cm  42 U (BxDxH) rack med låsbar dør, bakplate og sidevegger. Dør og bakplate skal være perforert. Sideplater skal kunne demonteres. </t>
  </si>
  <si>
    <r>
      <t>60cm x 100cm  42 U (BxDxH) rack med låsbar dør, bakplate og sidevegger. Dør og bakplate skal være perforert. Sideplater skal kunne demonteres.</t>
    </r>
    <r>
      <rPr>
        <sz val="10"/>
        <color rgb="FFFF0000"/>
        <rFont val="Arial"/>
        <family val="2"/>
      </rPr>
      <t xml:space="preserve"> </t>
    </r>
  </si>
  <si>
    <t xml:space="preserve">80cm x 110cm  42 U (BxDxH) rack med låsbar dør, bakplate og sidevegger. Dør og bakplate skal være perforert. Sideplater skal kunne demonteres. </t>
  </si>
  <si>
    <r>
      <t>60cm x 110cm 42 U (BxDxH) rack med låsbar dør, bakplate og sidevegger. Dør og bakplate skal være perforert. Sideplater skal kunne demonteres.</t>
    </r>
    <r>
      <rPr>
        <sz val="10"/>
        <color rgb="FFFF0000"/>
        <rFont val="Arial"/>
        <family val="2"/>
      </rPr>
      <t xml:space="preserve"> </t>
    </r>
  </si>
  <si>
    <t>19’’ strømlist med minimum 6 stk 16A Schuko strømuttak tilpasset montasje i tilbudte dataskap. Listen skal ha minimum 1,8m ledning med 16A Schuko-plugg.</t>
  </si>
  <si>
    <t>19’’ strømlist med minimum 6 stk 16A Schuko stømuttak tilpasset montasje i tilbudte dataskap. Listen skal minimum 1,8m ledning med 16A IEC 60320 C14 plugg.</t>
  </si>
  <si>
    <t>19’’ strømlist (med minimum 8 stk apparatkontakter (IEC 320 C13))  tilpasset montasje i tilbudte dataskap. Listen skal ha minimum 1,8m ledning med IEC 60320 C20 plugg</t>
  </si>
  <si>
    <t xml:space="preserve">19’’ frontmontert modemhylle for montering i tilbudte dataskap </t>
  </si>
  <si>
    <t xml:space="preserve">Full-lengde 19’’ hylle for montering i tilbudte dataskap </t>
  </si>
  <si>
    <t>19’’ veggmontert dataskap 60cm x 50cm x 50cm. (BxDxH)</t>
  </si>
  <si>
    <t>19’’ veggmontert dataskap 60cm x 50cm x 60cm. (BxDxH)</t>
  </si>
  <si>
    <t>19’’ veggmontert dataskap 60cm x 60cm x 60cm. (BxDxH)</t>
  </si>
  <si>
    <t>Estimater skal ikke endres av leverandøren</t>
  </si>
  <si>
    <t xml:space="preserve">Varenavn og varenummer på tilbudt materiell </t>
  </si>
  <si>
    <t>Timespriser</t>
  </si>
  <si>
    <t>Montørarbeid ved utenriksstasjon</t>
  </si>
  <si>
    <r>
      <rPr>
        <b/>
        <sz val="10"/>
        <rFont val="Arial"/>
        <family val="2"/>
      </rPr>
      <t xml:space="preserve">Timespris administrativt forarbeid og etterarbeid ifm. oppdrag.
</t>
    </r>
    <r>
      <rPr>
        <sz val="10"/>
        <rFont val="Arial"/>
        <family val="2"/>
      </rPr>
      <t xml:space="preserve">Timeprisen skal gjelde uavhengig dag og klokkeslett. </t>
    </r>
  </si>
  <si>
    <r>
      <rPr>
        <b/>
        <sz val="11"/>
        <color theme="1"/>
        <rFont val="Calibri"/>
        <family val="2"/>
        <scheme val="minor"/>
      </rPr>
      <t>PRISVILKÅR</t>
    </r>
    <r>
      <rPr>
        <sz val="11"/>
        <color theme="1"/>
        <rFont val="Calibri"/>
        <family val="2"/>
        <scheme val="minor"/>
      </rPr>
      <t xml:space="preserve">
- Alle priser skal oppgitt i NOK ekskl. mva.
Leverandøren skal for hver prislinje bekrefte at det tilbudte materiell/tjenester oppfyller krav som måtte fremgå av kolonne C og kravspesifikasjonen i Bilag 1, ved å krysse av på "ja". Kryss ja = krav oppfylles, kryss nei = krav oppfylles ikke. Materiell/tjeneste som tilbys skal beskrives som anvist i kolonne F. Dersom leverandøren har ett eller flere avvik vil disse bli gjenstand for en konkret vurdering opp mot avvisningsreglene i anskaffelsesregelverket. Dersom ett eller flere avvik samlet anses som vesentlige vil det medføre avvisning. 
Estimatene i rad I er basert på fem gjennomsnittlige oppdrag. Disse estimatene er ikke bindende for Kunden, og benyttes kun i evalueringsøyemed. Beregningen vil bli kontrollert for formelfeil etter tilbudsåpning. </t>
    </r>
  </si>
  <si>
    <t>Montørarbeid i Oslo og Akershus</t>
  </si>
  <si>
    <t>Prosjektarbeid i Oslo/Akershus - prosjektering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</si>
</sst>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-&quot;kr&quot;\ * #,##0.00_-;\-&quot;kr&quot;\ * #,##0.00_-;_-&quot;kr&quot;\ * &quot;-&quot;??_-;_-@_-"/>
    <numFmt numFmtId="165" formatCode="_(* #,##0_);_(* \(#,##0\);_(* &quot;-&quot;??_);_(@_)"/>
    <numFmt numFmtId="166" formatCode="_(&quot;kr&quot;\ * #,##0.00_);_(&quot;kr&quot;\ * \(#,##0.00\);_(&quot;kr&quot;\ 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8"/>
      <color indexed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8"/>
      <color indexed="17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trike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22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0"/>
      </patternFill>
    </fill>
    <fill>
      <patternFill patternType="solid">
        <fgColor indexed="65"/>
        <bgColor theme="0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24">
    <xf numFmtId="0" fontId="0" fillId="0" borderId="0" xfId="0"/>
    <xf numFmtId="0" fontId="9" fillId="2" borderId="4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2" fillId="2" borderId="4" xfId="2" applyFill="1" applyBorder="1" applyAlignment="1">
      <alignment vertical="center"/>
    </xf>
    <xf numFmtId="0" fontId="2" fillId="2" borderId="5" xfId="2" applyFill="1" applyBorder="1" applyAlignment="1">
      <alignment vertical="center"/>
    </xf>
    <xf numFmtId="0" fontId="11" fillId="2" borderId="4" xfId="2" applyFont="1" applyFill="1" applyBorder="1" applyAlignment="1">
      <alignment vertical="center"/>
    </xf>
    <xf numFmtId="165" fontId="2" fillId="2" borderId="5" xfId="2" applyNumberFormat="1" applyFill="1" applyBorder="1" applyAlignment="1">
      <alignment vertical="center"/>
    </xf>
    <xf numFmtId="0" fontId="0" fillId="3" borderId="0" xfId="0" applyFill="1"/>
    <xf numFmtId="0" fontId="11" fillId="4" borderId="4" xfId="2" applyFont="1" applyFill="1" applyBorder="1" applyAlignment="1">
      <alignment vertical="center"/>
    </xf>
    <xf numFmtId="0" fontId="0" fillId="4" borderId="0" xfId="0" applyFill="1"/>
    <xf numFmtId="0" fontId="11" fillId="4" borderId="6" xfId="2" applyFont="1" applyFill="1" applyBorder="1" applyAlignment="1">
      <alignment vertical="center"/>
    </xf>
    <xf numFmtId="0" fontId="11" fillId="0" borderId="2" xfId="2" applyFont="1" applyBorder="1" applyAlignment="1">
      <alignment vertical="center" wrapText="1"/>
    </xf>
    <xf numFmtId="0" fontId="10" fillId="0" borderId="2" xfId="2" applyFont="1" applyBorder="1" applyAlignment="1">
      <alignment vertical="center" wrapText="1"/>
    </xf>
    <xf numFmtId="164" fontId="10" fillId="0" borderId="3" xfId="1" applyFont="1" applyFill="1" applyBorder="1" applyAlignment="1">
      <alignment vertical="center"/>
    </xf>
    <xf numFmtId="0" fontId="0" fillId="0" borderId="2" xfId="0" applyBorder="1"/>
    <xf numFmtId="0" fontId="2" fillId="6" borderId="2" xfId="2" applyFill="1" applyBorder="1" applyAlignment="1">
      <alignment vertical="center" wrapText="1"/>
    </xf>
    <xf numFmtId="0" fontId="2" fillId="7" borderId="1" xfId="2" quotePrefix="1" applyFill="1" applyBorder="1" applyAlignment="1">
      <alignment horizontal="left" vertical="center"/>
    </xf>
    <xf numFmtId="0" fontId="2" fillId="7" borderId="22" xfId="2" quotePrefix="1" applyFill="1" applyBorder="1" applyAlignment="1">
      <alignment horizontal="left" vertical="center"/>
    </xf>
    <xf numFmtId="0" fontId="2" fillId="4" borderId="4" xfId="2" applyFill="1" applyBorder="1" applyAlignment="1">
      <alignment vertical="center"/>
    </xf>
    <xf numFmtId="0" fontId="2" fillId="7" borderId="7" xfId="2" quotePrefix="1" applyFill="1" applyBorder="1" applyAlignment="1">
      <alignment horizontal="left" vertical="center"/>
    </xf>
    <xf numFmtId="0" fontId="9" fillId="7" borderId="8" xfId="2" applyFont="1" applyFill="1" applyBorder="1" applyAlignment="1">
      <alignment vertical="center" wrapText="1"/>
    </xf>
    <xf numFmtId="0" fontId="10" fillId="7" borderId="8" xfId="2" applyFont="1" applyFill="1" applyBorder="1" applyAlignment="1">
      <alignment vertical="center" wrapText="1"/>
    </xf>
    <xf numFmtId="164" fontId="9" fillId="7" borderId="9" xfId="1" applyFont="1" applyFill="1" applyBorder="1" applyAlignment="1">
      <alignment vertical="center"/>
    </xf>
    <xf numFmtId="0" fontId="2" fillId="7" borderId="25" xfId="2" quotePrefix="1" applyFill="1" applyBorder="1" applyAlignment="1">
      <alignment horizontal="left" vertical="center"/>
    </xf>
    <xf numFmtId="0" fontId="10" fillId="0" borderId="26" xfId="2" applyFont="1" applyBorder="1" applyAlignment="1">
      <alignment vertical="center" wrapText="1"/>
    </xf>
    <xf numFmtId="164" fontId="10" fillId="0" borderId="27" xfId="1" applyFont="1" applyFill="1" applyBorder="1" applyAlignment="1">
      <alignment vertical="center"/>
    </xf>
    <xf numFmtId="0" fontId="2" fillId="6" borderId="26" xfId="2" applyFill="1" applyBorder="1" applyAlignment="1">
      <alignment vertical="center" wrapText="1"/>
    </xf>
    <xf numFmtId="0" fontId="2" fillId="6" borderId="23" xfId="2" applyFill="1" applyBorder="1" applyAlignment="1">
      <alignment vertical="center" wrapText="1"/>
    </xf>
    <xf numFmtId="165" fontId="9" fillId="7" borderId="9" xfId="3" applyNumberFormat="1" applyFont="1" applyFill="1" applyBorder="1" applyAlignment="1">
      <alignment vertical="center"/>
    </xf>
    <xf numFmtId="0" fontId="11" fillId="2" borderId="6" xfId="2" applyFont="1" applyFill="1" applyBorder="1" applyAlignment="1">
      <alignment vertical="center"/>
    </xf>
    <xf numFmtId="0" fontId="10" fillId="0" borderId="23" xfId="2" applyFont="1" applyBorder="1" applyAlignment="1">
      <alignment vertical="center" wrapText="1"/>
    </xf>
    <xf numFmtId="164" fontId="10" fillId="0" borderId="19" xfId="1" applyFont="1" applyFill="1" applyBorder="1" applyAlignment="1">
      <alignment vertical="center"/>
    </xf>
    <xf numFmtId="0" fontId="9" fillId="7" borderId="29" xfId="2" applyFont="1" applyFill="1" applyBorder="1" applyAlignment="1">
      <alignment vertical="center" wrapText="1"/>
    </xf>
    <xf numFmtId="0" fontId="10" fillId="7" borderId="29" xfId="2" applyFont="1" applyFill="1" applyBorder="1" applyAlignment="1">
      <alignment vertical="center" wrapText="1"/>
    </xf>
    <xf numFmtId="165" fontId="9" fillId="7" borderId="30" xfId="3" applyNumberFormat="1" applyFont="1" applyFill="1" applyBorder="1" applyAlignment="1">
      <alignment vertical="center"/>
    </xf>
    <xf numFmtId="0" fontId="12" fillId="7" borderId="29" xfId="2" applyFont="1" applyFill="1" applyBorder="1" applyAlignment="1">
      <alignment vertical="center" wrapText="1"/>
    </xf>
    <xf numFmtId="0" fontId="5" fillId="7" borderId="7" xfId="2" quotePrefix="1" applyFont="1" applyFill="1" applyBorder="1" applyAlignment="1">
      <alignment horizontal="left" vertical="center"/>
    </xf>
    <xf numFmtId="0" fontId="2" fillId="0" borderId="26" xfId="2" applyBorder="1" applyAlignment="1">
      <alignment vertical="center" wrapText="1"/>
    </xf>
    <xf numFmtId="0" fontId="2" fillId="0" borderId="2" xfId="2" applyBorder="1" applyAlignment="1">
      <alignment vertical="center" wrapText="1"/>
    </xf>
    <xf numFmtId="0" fontId="2" fillId="7" borderId="28" xfId="2" quotePrefix="1" applyFill="1" applyBorder="1" applyAlignment="1">
      <alignment horizontal="left" vertical="center"/>
    </xf>
    <xf numFmtId="0" fontId="2" fillId="0" borderId="23" xfId="2" applyBorder="1" applyAlignment="1">
      <alignment vertical="center" wrapText="1"/>
    </xf>
    <xf numFmtId="0" fontId="11" fillId="0" borderId="23" xfId="2" applyFont="1" applyBorder="1" applyAlignment="1">
      <alignment vertical="center" wrapText="1"/>
    </xf>
    <xf numFmtId="0" fontId="9" fillId="2" borderId="45" xfId="2" applyFont="1" applyFill="1" applyBorder="1" applyAlignment="1">
      <alignment horizontal="center" vertical="center"/>
    </xf>
    <xf numFmtId="0" fontId="9" fillId="2" borderId="46" xfId="2" applyFont="1" applyFill="1" applyBorder="1" applyAlignment="1">
      <alignment horizontal="center" vertical="center"/>
    </xf>
    <xf numFmtId="0" fontId="0" fillId="8" borderId="0" xfId="0" applyFill="1"/>
    <xf numFmtId="0" fontId="2" fillId="8" borderId="0" xfId="2" applyFill="1"/>
    <xf numFmtId="0" fontId="15" fillId="8" borderId="0" xfId="0" applyFont="1" applyFill="1" applyAlignment="1">
      <alignment vertical="center"/>
    </xf>
    <xf numFmtId="0" fontId="3" fillId="8" borderId="0" xfId="2" applyFont="1" applyFill="1" applyAlignment="1">
      <alignment vertical="center" wrapText="1"/>
    </xf>
    <xf numFmtId="0" fontId="4" fillId="8" borderId="0" xfId="2" applyFont="1" applyFill="1" applyAlignment="1">
      <alignment vertical="center" wrapText="1"/>
    </xf>
    <xf numFmtId="165" fontId="4" fillId="8" borderId="0" xfId="3" applyNumberFormat="1" applyFont="1" applyFill="1" applyAlignment="1">
      <alignment vertical="center"/>
    </xf>
    <xf numFmtId="165" fontId="3" fillId="8" borderId="0" xfId="3" applyNumberFormat="1" applyFont="1" applyFill="1" applyBorder="1" applyAlignment="1">
      <alignment vertical="center"/>
    </xf>
    <xf numFmtId="0" fontId="3" fillId="8" borderId="0" xfId="2" applyFont="1" applyFill="1" applyAlignment="1">
      <alignment vertical="center"/>
    </xf>
    <xf numFmtId="0" fontId="5" fillId="8" borderId="0" xfId="2" applyFont="1" applyFill="1" applyAlignment="1">
      <alignment vertical="center" wrapText="1"/>
    </xf>
    <xf numFmtId="0" fontId="6" fillId="8" borderId="0" xfId="2" applyFont="1" applyFill="1" applyAlignment="1">
      <alignment horizontal="left" vertical="center" wrapText="1"/>
    </xf>
    <xf numFmtId="166" fontId="8" fillId="8" borderId="0" xfId="4" applyFont="1" applyFill="1" applyBorder="1" applyAlignment="1">
      <alignment horizontal="center" vertical="center" wrapText="1"/>
    </xf>
    <xf numFmtId="0" fontId="9" fillId="8" borderId="0" xfId="2" applyFont="1" applyFill="1" applyAlignment="1">
      <alignment vertical="center" wrapText="1"/>
    </xf>
    <xf numFmtId="165" fontId="9" fillId="7" borderId="10" xfId="2" applyNumberFormat="1" applyFont="1" applyFill="1" applyBorder="1" applyAlignment="1">
      <alignment vertical="center"/>
    </xf>
    <xf numFmtId="164" fontId="9" fillId="7" borderId="2" xfId="1" applyFont="1" applyFill="1" applyBorder="1" applyAlignment="1">
      <alignment vertical="center"/>
    </xf>
    <xf numFmtId="164" fontId="8" fillId="7" borderId="29" xfId="1" applyFont="1" applyFill="1" applyBorder="1" applyAlignment="1">
      <alignment horizontal="center" vertical="center" wrapText="1"/>
    </xf>
    <xf numFmtId="164" fontId="10" fillId="0" borderId="30" xfId="1" applyFont="1" applyFill="1" applyBorder="1" applyAlignment="1">
      <alignment vertical="center"/>
    </xf>
    <xf numFmtId="0" fontId="2" fillId="4" borderId="6" xfId="2" applyFill="1" applyBorder="1" applyAlignment="1">
      <alignment vertical="center"/>
    </xf>
    <xf numFmtId="0" fontId="5" fillId="8" borderId="0" xfId="2" applyFont="1" applyFill="1" applyAlignment="1">
      <alignment horizontal="left" vertical="center" wrapText="1"/>
    </xf>
    <xf numFmtId="164" fontId="9" fillId="0" borderId="19" xfId="1" applyFont="1" applyFill="1" applyBorder="1" applyAlignment="1">
      <alignment vertical="center"/>
    </xf>
    <xf numFmtId="16" fontId="5" fillId="7" borderId="48" xfId="2" quotePrefix="1" applyNumberFormat="1" applyFont="1" applyFill="1" applyBorder="1" applyAlignment="1">
      <alignment horizontal="center" vertical="center"/>
    </xf>
    <xf numFmtId="16" fontId="5" fillId="7" borderId="28" xfId="2" quotePrefix="1" applyNumberFormat="1" applyFont="1" applyFill="1" applyBorder="1" applyAlignment="1">
      <alignment horizontal="center" vertical="center"/>
    </xf>
    <xf numFmtId="0" fontId="16" fillId="7" borderId="20" xfId="2" applyFont="1" applyFill="1" applyBorder="1" applyAlignment="1">
      <alignment horizontal="center" vertical="center" wrapText="1"/>
    </xf>
    <xf numFmtId="0" fontId="16" fillId="7" borderId="21" xfId="2" applyFont="1" applyFill="1" applyBorder="1" applyAlignment="1">
      <alignment horizontal="center" vertical="center" wrapText="1"/>
    </xf>
    <xf numFmtId="0" fontId="16" fillId="7" borderId="24" xfId="2" applyFont="1" applyFill="1" applyBorder="1" applyAlignment="1">
      <alignment horizontal="center" vertical="center" wrapText="1"/>
    </xf>
    <xf numFmtId="0" fontId="5" fillId="8" borderId="0" xfId="2" applyFont="1" applyFill="1" applyAlignment="1">
      <alignment horizontal="left" vertical="center" wrapText="1"/>
    </xf>
    <xf numFmtId="0" fontId="0" fillId="6" borderId="11" xfId="0" applyFill="1" applyBorder="1" applyAlignment="1">
      <alignment horizontal="left" vertical="top" wrapText="1"/>
    </xf>
    <xf numFmtId="0" fontId="0" fillId="6" borderId="12" xfId="0" applyFill="1" applyBorder="1" applyAlignment="1">
      <alignment horizontal="left" vertical="top"/>
    </xf>
    <xf numFmtId="0" fontId="0" fillId="6" borderId="13" xfId="0" applyFill="1" applyBorder="1" applyAlignment="1">
      <alignment horizontal="left" vertical="top"/>
    </xf>
    <xf numFmtId="0" fontId="0" fillId="6" borderId="14" xfId="0" applyFill="1" applyBorder="1" applyAlignment="1">
      <alignment horizontal="left" vertical="top"/>
    </xf>
    <xf numFmtId="0" fontId="0" fillId="6" borderId="0" xfId="0" applyFill="1" applyAlignment="1">
      <alignment horizontal="left" vertical="top"/>
    </xf>
    <xf numFmtId="0" fontId="0" fillId="6" borderId="15" xfId="0" applyFill="1" applyBorder="1" applyAlignment="1">
      <alignment horizontal="left" vertical="top"/>
    </xf>
    <xf numFmtId="0" fontId="0" fillId="6" borderId="16" xfId="0" applyFill="1" applyBorder="1" applyAlignment="1">
      <alignment horizontal="left" vertical="top"/>
    </xf>
    <xf numFmtId="0" fontId="0" fillId="6" borderId="17" xfId="0" applyFill="1" applyBorder="1" applyAlignment="1">
      <alignment horizontal="left" vertical="top"/>
    </xf>
    <xf numFmtId="0" fontId="0" fillId="6" borderId="18" xfId="0" applyFill="1" applyBorder="1" applyAlignment="1">
      <alignment horizontal="left" vertical="top"/>
    </xf>
    <xf numFmtId="166" fontId="7" fillId="7" borderId="47" xfId="4" applyFont="1" applyFill="1" applyBorder="1" applyAlignment="1">
      <alignment horizontal="center" vertical="center" wrapText="1"/>
    </xf>
    <xf numFmtId="166" fontId="7" fillId="7" borderId="41" xfId="4" applyFont="1" applyFill="1" applyBorder="1" applyAlignment="1">
      <alignment horizontal="center" vertical="center" wrapText="1"/>
    </xf>
    <xf numFmtId="0" fontId="14" fillId="5" borderId="40" xfId="0" applyFont="1" applyFill="1" applyBorder="1" applyAlignment="1">
      <alignment horizontal="center" vertical="center" wrapText="1"/>
    </xf>
    <xf numFmtId="0" fontId="14" fillId="5" borderId="43" xfId="0" applyFont="1" applyFill="1" applyBorder="1" applyAlignment="1">
      <alignment horizontal="center" vertical="center" wrapText="1"/>
    </xf>
    <xf numFmtId="0" fontId="14" fillId="5" borderId="44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top" wrapText="1"/>
    </xf>
    <xf numFmtId="0" fontId="14" fillId="5" borderId="13" xfId="0" applyFont="1" applyFill="1" applyBorder="1" applyAlignment="1">
      <alignment horizontal="center" vertical="top" wrapText="1"/>
    </xf>
    <xf numFmtId="0" fontId="14" fillId="5" borderId="16" xfId="0" applyFont="1" applyFill="1" applyBorder="1" applyAlignment="1">
      <alignment horizontal="center" vertical="top" wrapText="1"/>
    </xf>
    <xf numFmtId="0" fontId="14" fillId="5" borderId="18" xfId="0" applyFont="1" applyFill="1" applyBorder="1" applyAlignment="1">
      <alignment horizontal="center" vertical="top" wrapText="1"/>
    </xf>
    <xf numFmtId="166" fontId="3" fillId="7" borderId="42" xfId="4" applyFont="1" applyFill="1" applyBorder="1" applyAlignment="1">
      <alignment horizontal="center" vertical="center" wrapText="1"/>
    </xf>
    <xf numFmtId="166" fontId="3" fillId="7" borderId="32" xfId="4" applyFont="1" applyFill="1" applyBorder="1" applyAlignment="1">
      <alignment horizontal="center" vertical="center" wrapText="1"/>
    </xf>
    <xf numFmtId="166" fontId="3" fillId="7" borderId="33" xfId="4" applyFont="1" applyFill="1" applyBorder="1" applyAlignment="1">
      <alignment horizontal="center" vertical="center" wrapText="1"/>
    </xf>
    <xf numFmtId="0" fontId="9" fillId="7" borderId="1" xfId="2" applyFont="1" applyFill="1" applyBorder="1" applyAlignment="1">
      <alignment horizontal="center" vertical="center"/>
    </xf>
    <xf numFmtId="0" fontId="9" fillId="7" borderId="25" xfId="2" applyFont="1" applyFill="1" applyBorder="1" applyAlignment="1">
      <alignment horizontal="center" vertical="center"/>
    </xf>
    <xf numFmtId="0" fontId="8" fillId="7" borderId="35" xfId="2" applyFont="1" applyFill="1" applyBorder="1" applyAlignment="1">
      <alignment horizontal="left" vertical="center" wrapText="1"/>
    </xf>
    <xf numFmtId="0" fontId="8" fillId="7" borderId="37" xfId="2" applyFont="1" applyFill="1" applyBorder="1" applyAlignment="1">
      <alignment horizontal="left" vertical="center" wrapText="1"/>
    </xf>
    <xf numFmtId="0" fontId="8" fillId="7" borderId="34" xfId="2" applyFont="1" applyFill="1" applyBorder="1" applyAlignment="1">
      <alignment horizontal="center" vertical="center" wrapText="1"/>
    </xf>
    <xf numFmtId="0" fontId="8" fillId="7" borderId="35" xfId="2" applyFont="1" applyFill="1" applyBorder="1" applyAlignment="1">
      <alignment horizontal="center" vertical="center" wrapText="1"/>
    </xf>
    <xf numFmtId="0" fontId="8" fillId="7" borderId="36" xfId="2" applyFont="1" applyFill="1" applyBorder="1" applyAlignment="1">
      <alignment horizontal="center" vertical="center" wrapText="1"/>
    </xf>
    <xf numFmtId="0" fontId="8" fillId="7" borderId="37" xfId="2" applyFont="1" applyFill="1" applyBorder="1" applyAlignment="1">
      <alignment horizontal="center" vertical="center" wrapText="1"/>
    </xf>
    <xf numFmtId="0" fontId="8" fillId="7" borderId="23" xfId="2" applyFont="1" applyFill="1" applyBorder="1" applyAlignment="1">
      <alignment horizontal="center" vertical="center" wrapText="1"/>
    </xf>
    <xf numFmtId="0" fontId="8" fillId="7" borderId="38" xfId="2" applyFont="1" applyFill="1" applyBorder="1" applyAlignment="1">
      <alignment horizontal="center" vertical="center" wrapText="1"/>
    </xf>
    <xf numFmtId="0" fontId="8" fillId="7" borderId="19" xfId="2" applyFont="1" applyFill="1" applyBorder="1" applyAlignment="1">
      <alignment horizontal="center" vertical="center" wrapText="1"/>
    </xf>
    <xf numFmtId="0" fontId="8" fillId="7" borderId="39" xfId="2" applyFont="1" applyFill="1" applyBorder="1" applyAlignment="1">
      <alignment horizontal="center" vertical="center" wrapText="1"/>
    </xf>
    <xf numFmtId="0" fontId="8" fillId="7" borderId="40" xfId="2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9" fillId="7" borderId="31" xfId="2" applyFont="1" applyFill="1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49" xfId="0" applyBorder="1" applyAlignment="1">
      <alignment vertical="center" wrapText="1"/>
    </xf>
    <xf numFmtId="0" fontId="0" fillId="8" borderId="0" xfId="0" applyFill="1" applyAlignment="1">
      <alignment wrapText="1"/>
    </xf>
    <xf numFmtId="0" fontId="9" fillId="9" borderId="31" xfId="2" applyFont="1" applyFill="1" applyBorder="1" applyAlignment="1">
      <alignment horizontal="center" vertical="center" wrapText="1"/>
    </xf>
    <xf numFmtId="0" fontId="0" fillId="10" borderId="32" xfId="0" applyFill="1" applyBorder="1" applyAlignment="1">
      <alignment horizontal="center" vertical="center"/>
    </xf>
    <xf numFmtId="0" fontId="0" fillId="10" borderId="49" xfId="0" applyFill="1" applyBorder="1" applyAlignment="1">
      <alignment horizontal="center" vertical="center"/>
    </xf>
    <xf numFmtId="0" fontId="9" fillId="6" borderId="31" xfId="2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1" fillId="6" borderId="31" xfId="2" applyFont="1" applyFill="1" applyBorder="1" applyAlignment="1">
      <alignment vertical="center" wrapText="1"/>
    </xf>
    <xf numFmtId="0" fontId="9" fillId="6" borderId="50" xfId="2" applyFont="1" applyFill="1" applyBorder="1" applyAlignment="1">
      <alignment vertical="center" wrapText="1"/>
    </xf>
    <xf numFmtId="0" fontId="0" fillId="0" borderId="51" xfId="0" applyBorder="1" applyAlignment="1">
      <alignment vertical="center" wrapText="1"/>
    </xf>
    <xf numFmtId="0" fontId="0" fillId="0" borderId="52" xfId="0" applyBorder="1" applyAlignment="1">
      <alignment vertical="center" wrapText="1"/>
    </xf>
    <xf numFmtId="0" fontId="2" fillId="6" borderId="31" xfId="2" applyFill="1" applyBorder="1" applyAlignment="1">
      <alignment vertical="center" wrapText="1"/>
    </xf>
    <xf numFmtId="0" fontId="9" fillId="7" borderId="20" xfId="2" applyFont="1" applyFill="1" applyBorder="1" applyAlignment="1">
      <alignment horizontal="left"/>
    </xf>
    <xf numFmtId="0" fontId="9" fillId="7" borderId="21" xfId="2" applyFont="1" applyFill="1" applyBorder="1" applyAlignment="1">
      <alignment horizontal="left"/>
    </xf>
    <xf numFmtId="0" fontId="9" fillId="7" borderId="24" xfId="2" applyFont="1" applyFill="1" applyBorder="1" applyAlignment="1">
      <alignment horizontal="left"/>
    </xf>
    <xf numFmtId="0" fontId="2" fillId="7" borderId="1" xfId="2" quotePrefix="1" applyNumberFormat="1" applyFill="1" applyBorder="1" applyAlignment="1">
      <alignment horizontal="left" vertical="center"/>
    </xf>
  </cellXfs>
  <cellStyles count="5">
    <cellStyle name="Komma 2" xfId="3" xr:uid="{00000000-0005-0000-0000-000001000000}"/>
    <cellStyle name="Normal" xfId="0" builtinId="0"/>
    <cellStyle name="Normal 2" xfId="2" xr:uid="{00000000-0005-0000-0000-000003000000}"/>
    <cellStyle name="Valuta" xfId="1" builtinId="4"/>
    <cellStyle name="Valut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D11EA-DF21-4ECF-99BA-329973D43F91}">
  <dimension ref="A1:CM501"/>
  <sheetViews>
    <sheetView showGridLines="0" tabSelected="1" topLeftCell="AE358" zoomScale="84" zoomScaleNormal="84" workbookViewId="0">
      <selection activeCell="C151" sqref="C151"/>
    </sheetView>
  </sheetViews>
  <sheetFormatPr baseColWidth="10" defaultColWidth="11.453125" defaultRowHeight="14.5" x14ac:dyDescent="0.35"/>
  <cols>
    <col min="1" max="1" width="8" style="44" customWidth="1"/>
    <col min="2" max="2" width="5.26953125" customWidth="1"/>
    <col min="3" max="3" width="64.26953125" customWidth="1"/>
    <col min="4" max="5" width="6.26953125" customWidth="1"/>
    <col min="6" max="6" width="37.453125" customWidth="1"/>
    <col min="7" max="7" width="17.7265625" customWidth="1"/>
    <col min="8" max="8" width="6.26953125" style="44" customWidth="1"/>
    <col min="9" max="9" width="9" customWidth="1"/>
    <col min="10" max="10" width="11" customWidth="1"/>
    <col min="11" max="11" width="22.26953125" style="44" customWidth="1"/>
    <col min="12" max="12" width="34.54296875" style="44" customWidth="1"/>
    <col min="13" max="91" width="11.453125" style="44"/>
  </cols>
  <sheetData>
    <row r="1" spans="1:91" s="44" customFormat="1" x14ac:dyDescent="0.35">
      <c r="B1" s="45"/>
      <c r="C1" s="45"/>
      <c r="D1" s="45"/>
      <c r="E1" s="45"/>
      <c r="F1" s="45"/>
      <c r="G1" s="45"/>
      <c r="H1" s="45"/>
      <c r="I1" s="45"/>
      <c r="J1" s="45"/>
    </row>
    <row r="2" spans="1:91" s="44" customFormat="1" ht="28" x14ac:dyDescent="0.35">
      <c r="B2" s="46" t="s">
        <v>41</v>
      </c>
      <c r="C2" s="47"/>
      <c r="D2" s="47"/>
      <c r="E2" s="47"/>
      <c r="F2" s="48"/>
      <c r="G2" s="49"/>
      <c r="H2" s="50"/>
      <c r="I2" s="51"/>
      <c r="J2" s="51"/>
    </row>
    <row r="3" spans="1:91" s="44" customFormat="1" ht="28.5" customHeight="1" thickBot="1" x14ac:dyDescent="0.4">
      <c r="B3" s="68"/>
      <c r="C3" s="68"/>
      <c r="D3" s="61"/>
      <c r="E3" s="61"/>
      <c r="F3" s="52"/>
      <c r="G3" s="52"/>
      <c r="H3" s="53"/>
    </row>
    <row r="4" spans="1:91" ht="15" customHeight="1" x14ac:dyDescent="0.35">
      <c r="B4" s="69" t="s">
        <v>146</v>
      </c>
      <c r="C4" s="70"/>
      <c r="D4" s="70"/>
      <c r="E4" s="70"/>
      <c r="F4" s="70"/>
      <c r="G4" s="70"/>
      <c r="H4" s="70"/>
      <c r="I4" s="70"/>
      <c r="J4" s="71"/>
    </row>
    <row r="5" spans="1:91" ht="15" customHeight="1" x14ac:dyDescent="0.35">
      <c r="B5" s="72"/>
      <c r="C5" s="73"/>
      <c r="D5" s="73"/>
      <c r="E5" s="73"/>
      <c r="F5" s="73"/>
      <c r="G5" s="73"/>
      <c r="H5" s="73"/>
      <c r="I5" s="73"/>
      <c r="J5" s="74"/>
    </row>
    <row r="6" spans="1:91" x14ac:dyDescent="0.35">
      <c r="B6" s="72"/>
      <c r="C6" s="73"/>
      <c r="D6" s="73"/>
      <c r="E6" s="73"/>
      <c r="F6" s="73"/>
      <c r="G6" s="73"/>
      <c r="H6" s="73"/>
      <c r="I6" s="73"/>
      <c r="J6" s="74"/>
    </row>
    <row r="7" spans="1:91" x14ac:dyDescent="0.35">
      <c r="B7" s="72"/>
      <c r="C7" s="73"/>
      <c r="D7" s="73"/>
      <c r="E7" s="73"/>
      <c r="F7" s="73"/>
      <c r="G7" s="73"/>
      <c r="H7" s="73"/>
      <c r="I7" s="73"/>
      <c r="J7" s="74"/>
    </row>
    <row r="8" spans="1:91" x14ac:dyDescent="0.35">
      <c r="B8" s="72"/>
      <c r="C8" s="73"/>
      <c r="D8" s="73"/>
      <c r="E8" s="73"/>
      <c r="F8" s="73"/>
      <c r="G8" s="73"/>
      <c r="H8" s="73"/>
      <c r="I8" s="73"/>
      <c r="J8" s="74"/>
    </row>
    <row r="9" spans="1:91" x14ac:dyDescent="0.35">
      <c r="B9" s="72"/>
      <c r="C9" s="73"/>
      <c r="D9" s="73"/>
      <c r="E9" s="73"/>
      <c r="F9" s="73"/>
      <c r="G9" s="73"/>
      <c r="H9" s="73"/>
      <c r="I9" s="73"/>
      <c r="J9" s="74"/>
    </row>
    <row r="10" spans="1:91" x14ac:dyDescent="0.35">
      <c r="B10" s="72"/>
      <c r="C10" s="73"/>
      <c r="D10" s="73"/>
      <c r="E10" s="73"/>
      <c r="F10" s="73"/>
      <c r="G10" s="73"/>
      <c r="H10" s="73"/>
      <c r="I10" s="73"/>
      <c r="J10" s="74"/>
    </row>
    <row r="11" spans="1:91" s="7" customFormat="1" x14ac:dyDescent="0.35">
      <c r="A11" s="44"/>
      <c r="B11" s="72"/>
      <c r="C11" s="73"/>
      <c r="D11" s="73"/>
      <c r="E11" s="73"/>
      <c r="F11" s="73"/>
      <c r="G11" s="73"/>
      <c r="H11" s="73"/>
      <c r="I11" s="73"/>
      <c r="J11" s="7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</row>
    <row r="12" spans="1:91" s="7" customFormat="1" ht="30" customHeight="1" x14ac:dyDescent="0.35">
      <c r="A12" s="44"/>
      <c r="B12" s="72"/>
      <c r="C12" s="73"/>
      <c r="D12" s="73"/>
      <c r="E12" s="73"/>
      <c r="F12" s="73"/>
      <c r="G12" s="73"/>
      <c r="H12" s="73"/>
      <c r="I12" s="73"/>
      <c r="J12" s="7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</row>
    <row r="13" spans="1:91" ht="114.75" customHeight="1" thickBot="1" x14ac:dyDescent="0.4">
      <c r="B13" s="75"/>
      <c r="C13" s="76"/>
      <c r="D13" s="76"/>
      <c r="E13" s="76"/>
      <c r="F13" s="76"/>
      <c r="G13" s="76"/>
      <c r="H13" s="76"/>
      <c r="I13" s="76"/>
      <c r="J13" s="77"/>
    </row>
    <row r="14" spans="1:91" s="44" customFormat="1" x14ac:dyDescent="0.35"/>
    <row r="15" spans="1:91" s="44" customFormat="1" ht="15" thickBot="1" x14ac:dyDescent="0.4">
      <c r="C15" s="53"/>
      <c r="D15" s="53"/>
      <c r="E15" s="53"/>
      <c r="F15" s="53"/>
      <c r="G15" s="53"/>
      <c r="H15" s="53"/>
    </row>
    <row r="16" spans="1:91" ht="48" customHeight="1" x14ac:dyDescent="0.35">
      <c r="B16" s="78"/>
      <c r="C16" s="79"/>
      <c r="D16" s="80" t="s">
        <v>48</v>
      </c>
      <c r="E16" s="81"/>
      <c r="F16" s="81"/>
      <c r="G16" s="82"/>
      <c r="H16" s="54"/>
      <c r="I16" s="83" t="s">
        <v>141</v>
      </c>
      <c r="J16" s="84"/>
    </row>
    <row r="17" spans="1:91" ht="39" customHeight="1" thickBot="1" x14ac:dyDescent="0.4">
      <c r="B17" s="87" t="s">
        <v>68</v>
      </c>
      <c r="C17" s="88"/>
      <c r="D17" s="88"/>
      <c r="E17" s="88"/>
      <c r="F17" s="88"/>
      <c r="G17" s="89"/>
      <c r="H17" s="54"/>
      <c r="I17" s="85"/>
      <c r="J17" s="86"/>
    </row>
    <row r="18" spans="1:91" ht="30" customHeight="1" x14ac:dyDescent="0.35">
      <c r="B18" s="90" t="s">
        <v>45</v>
      </c>
      <c r="C18" s="92" t="s">
        <v>114</v>
      </c>
      <c r="D18" s="94" t="s">
        <v>65</v>
      </c>
      <c r="E18" s="95"/>
      <c r="F18" s="98" t="s">
        <v>142</v>
      </c>
      <c r="G18" s="100" t="s">
        <v>43</v>
      </c>
      <c r="H18" s="55"/>
      <c r="I18" s="42" t="s">
        <v>54</v>
      </c>
      <c r="J18" s="43" t="s">
        <v>0</v>
      </c>
    </row>
    <row r="19" spans="1:91" ht="37.5" customHeight="1" thickBot="1" x14ac:dyDescent="0.4">
      <c r="B19" s="91"/>
      <c r="C19" s="93"/>
      <c r="D19" s="96"/>
      <c r="E19" s="97"/>
      <c r="F19" s="99"/>
      <c r="G19" s="101"/>
      <c r="H19" s="55"/>
      <c r="I19" s="1"/>
      <c r="J19" s="2"/>
    </row>
    <row r="20" spans="1:91" ht="30" customHeight="1" x14ac:dyDescent="0.35">
      <c r="B20" s="39"/>
      <c r="C20" s="32" t="s">
        <v>63</v>
      </c>
      <c r="D20" s="32" t="s">
        <v>66</v>
      </c>
      <c r="E20" s="32" t="s">
        <v>67</v>
      </c>
      <c r="F20" s="35"/>
      <c r="G20" s="34" t="s">
        <v>1</v>
      </c>
      <c r="H20" s="45"/>
      <c r="I20" s="3"/>
      <c r="J20" s="4"/>
    </row>
    <row r="21" spans="1:91" x14ac:dyDescent="0.35">
      <c r="B21" s="123">
        <v>1</v>
      </c>
      <c r="C21" s="15" t="s">
        <v>115</v>
      </c>
      <c r="D21" s="11"/>
      <c r="E21" s="11"/>
      <c r="F21" s="12"/>
      <c r="G21" s="13"/>
      <c r="H21" s="45"/>
      <c r="I21" s="5">
        <v>20</v>
      </c>
      <c r="J21" s="6">
        <f t="shared" ref="J21:J27" si="0">I21*G21</f>
        <v>0</v>
      </c>
    </row>
    <row r="22" spans="1:91" ht="31.15" customHeight="1" x14ac:dyDescent="0.35">
      <c r="B22" s="16">
        <f>B21+1</f>
        <v>2</v>
      </c>
      <c r="C22" s="15" t="s">
        <v>123</v>
      </c>
      <c r="D22" s="11"/>
      <c r="E22" s="11"/>
      <c r="F22" s="12"/>
      <c r="G22" s="13"/>
      <c r="H22" s="45"/>
      <c r="I22" s="5">
        <v>400</v>
      </c>
      <c r="J22" s="6">
        <f t="shared" si="0"/>
        <v>0</v>
      </c>
    </row>
    <row r="23" spans="1:91" x14ac:dyDescent="0.35">
      <c r="B23" s="16">
        <f t="shared" ref="B23:B27" si="1">B22+1</f>
        <v>3</v>
      </c>
      <c r="C23" s="15" t="s">
        <v>116</v>
      </c>
      <c r="D23" s="11"/>
      <c r="E23" s="11"/>
      <c r="F23" s="12"/>
      <c r="G23" s="13"/>
      <c r="H23" s="45"/>
      <c r="I23" s="5">
        <v>400</v>
      </c>
      <c r="J23" s="6">
        <f t="shared" si="0"/>
        <v>0</v>
      </c>
    </row>
    <row r="24" spans="1:91" ht="24.65" customHeight="1" x14ac:dyDescent="0.35">
      <c r="B24" s="16">
        <f t="shared" si="1"/>
        <v>4</v>
      </c>
      <c r="C24" s="15" t="s">
        <v>117</v>
      </c>
      <c r="D24" s="38"/>
      <c r="E24" s="38"/>
      <c r="F24" s="12"/>
      <c r="G24" s="13"/>
      <c r="H24" s="45"/>
      <c r="I24" s="5">
        <v>20</v>
      </c>
      <c r="J24" s="6">
        <f t="shared" si="0"/>
        <v>0</v>
      </c>
    </row>
    <row r="25" spans="1:91" x14ac:dyDescent="0.35">
      <c r="B25" s="16">
        <f t="shared" si="1"/>
        <v>5</v>
      </c>
      <c r="C25" s="15" t="s">
        <v>118</v>
      </c>
      <c r="D25" s="38"/>
      <c r="E25" s="38"/>
      <c r="F25" s="12"/>
      <c r="G25" s="13"/>
      <c r="H25" s="45"/>
      <c r="I25" s="5">
        <v>20</v>
      </c>
      <c r="J25" s="6">
        <f t="shared" si="0"/>
        <v>0</v>
      </c>
    </row>
    <row r="26" spans="1:91" x14ac:dyDescent="0.35">
      <c r="B26" s="16">
        <f t="shared" si="1"/>
        <v>6</v>
      </c>
      <c r="C26" s="15" t="s">
        <v>119</v>
      </c>
      <c r="D26" s="38"/>
      <c r="E26" s="38"/>
      <c r="F26" s="12"/>
      <c r="G26" s="13"/>
      <c r="H26" s="45"/>
      <c r="I26" s="5">
        <v>20</v>
      </c>
      <c r="J26" s="6">
        <f t="shared" si="0"/>
        <v>0</v>
      </c>
    </row>
    <row r="27" spans="1:91" ht="15" thickBot="1" x14ac:dyDescent="0.4">
      <c r="B27" s="16">
        <f t="shared" si="1"/>
        <v>7</v>
      </c>
      <c r="C27" s="26" t="s">
        <v>120</v>
      </c>
      <c r="D27" s="37"/>
      <c r="E27" s="37"/>
      <c r="F27" s="24"/>
      <c r="G27" s="25"/>
      <c r="H27" s="45"/>
      <c r="I27" s="5">
        <v>20</v>
      </c>
      <c r="J27" s="6">
        <f t="shared" si="0"/>
        <v>0</v>
      </c>
    </row>
    <row r="28" spans="1:91" s="9" customFormat="1" x14ac:dyDescent="0.35">
      <c r="A28" s="44"/>
      <c r="B28" s="19"/>
      <c r="C28" s="20" t="s">
        <v>44</v>
      </c>
      <c r="D28" s="32" t="s">
        <v>66</v>
      </c>
      <c r="E28" s="32" t="s">
        <v>67</v>
      </c>
      <c r="F28" s="21"/>
      <c r="G28" s="28" t="s">
        <v>35</v>
      </c>
      <c r="H28" s="45"/>
      <c r="I28" s="8"/>
      <c r="J28" s="6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</row>
    <row r="29" spans="1:91" ht="25" x14ac:dyDescent="0.35">
      <c r="B29" s="16">
        <f>B27+1</f>
        <v>8</v>
      </c>
      <c r="C29" s="15" t="s">
        <v>69</v>
      </c>
      <c r="D29" s="11"/>
      <c r="E29" s="11"/>
      <c r="F29" s="12"/>
      <c r="G29" s="13"/>
      <c r="H29" s="45"/>
      <c r="I29" s="5">
        <v>5</v>
      </c>
      <c r="J29" s="6">
        <f>I29*G29</f>
        <v>0</v>
      </c>
    </row>
    <row r="30" spans="1:91" ht="25" x14ac:dyDescent="0.35">
      <c r="B30" s="16">
        <f>B29+1</f>
        <v>9</v>
      </c>
      <c r="C30" s="15" t="s">
        <v>70</v>
      </c>
      <c r="D30" s="38"/>
      <c r="E30" s="38"/>
      <c r="F30" s="12"/>
      <c r="G30" s="13"/>
      <c r="H30" s="45"/>
      <c r="I30" s="5">
        <v>5</v>
      </c>
      <c r="J30" s="6">
        <f t="shared" ref="J30:J40" si="2">I30*G30</f>
        <v>0</v>
      </c>
    </row>
    <row r="31" spans="1:91" ht="25" x14ac:dyDescent="0.35">
      <c r="B31" s="16">
        <f>B30+1</f>
        <v>10</v>
      </c>
      <c r="C31" s="15" t="s">
        <v>71</v>
      </c>
      <c r="D31" s="38"/>
      <c r="E31" s="38"/>
      <c r="F31" s="12"/>
      <c r="G31" s="13"/>
      <c r="H31" s="45"/>
      <c r="I31" s="5">
        <v>5</v>
      </c>
      <c r="J31" s="6">
        <f t="shared" si="2"/>
        <v>0</v>
      </c>
    </row>
    <row r="32" spans="1:91" ht="25" x14ac:dyDescent="0.35">
      <c r="B32" s="16">
        <f t="shared" ref="B32:B40" si="3">B31+1</f>
        <v>11</v>
      </c>
      <c r="C32" s="15" t="s">
        <v>72</v>
      </c>
      <c r="D32" s="11"/>
      <c r="E32" s="11"/>
      <c r="F32" s="12"/>
      <c r="G32" s="13"/>
      <c r="H32" s="45"/>
      <c r="I32" s="5">
        <v>5</v>
      </c>
      <c r="J32" s="6">
        <f t="shared" si="2"/>
        <v>0</v>
      </c>
    </row>
    <row r="33" spans="1:91" ht="25" x14ac:dyDescent="0.35">
      <c r="B33" s="16">
        <f t="shared" si="3"/>
        <v>12</v>
      </c>
      <c r="C33" s="15" t="s">
        <v>73</v>
      </c>
      <c r="D33" s="38"/>
      <c r="E33" s="38"/>
      <c r="F33" s="12"/>
      <c r="G33" s="13"/>
      <c r="H33" s="45"/>
      <c r="I33" s="5">
        <v>5</v>
      </c>
      <c r="J33" s="6">
        <f t="shared" si="2"/>
        <v>0</v>
      </c>
    </row>
    <row r="34" spans="1:91" ht="25" x14ac:dyDescent="0.35">
      <c r="B34" s="16">
        <f t="shared" si="3"/>
        <v>13</v>
      </c>
      <c r="C34" s="15" t="s">
        <v>74</v>
      </c>
      <c r="D34" s="38"/>
      <c r="E34" s="38"/>
      <c r="F34" s="12"/>
      <c r="G34" s="13"/>
      <c r="H34" s="45"/>
      <c r="I34" s="5">
        <v>5</v>
      </c>
      <c r="J34" s="6">
        <f t="shared" si="2"/>
        <v>0</v>
      </c>
    </row>
    <row r="35" spans="1:91" ht="25" x14ac:dyDescent="0.35">
      <c r="B35" s="16">
        <f t="shared" si="3"/>
        <v>14</v>
      </c>
      <c r="C35" s="15" t="s">
        <v>75</v>
      </c>
      <c r="D35" s="11"/>
      <c r="E35" s="11"/>
      <c r="F35" s="12"/>
      <c r="G35" s="13"/>
      <c r="H35" s="45"/>
      <c r="I35" s="5">
        <v>5</v>
      </c>
      <c r="J35" s="6">
        <f>I35*G35</f>
        <v>0</v>
      </c>
    </row>
    <row r="36" spans="1:91" ht="25" x14ac:dyDescent="0.35">
      <c r="B36" s="16">
        <f t="shared" si="3"/>
        <v>15</v>
      </c>
      <c r="C36" s="15" t="s">
        <v>76</v>
      </c>
      <c r="D36" s="11"/>
      <c r="E36" s="11"/>
      <c r="F36" s="12"/>
      <c r="G36" s="13"/>
      <c r="H36" s="45"/>
      <c r="I36" s="5">
        <v>5</v>
      </c>
      <c r="J36" s="6">
        <f t="shared" si="2"/>
        <v>0</v>
      </c>
    </row>
    <row r="37" spans="1:91" ht="25" x14ac:dyDescent="0.35">
      <c r="B37" s="16">
        <f t="shared" si="3"/>
        <v>16</v>
      </c>
      <c r="C37" s="15" t="s">
        <v>77</v>
      </c>
      <c r="D37" s="38"/>
      <c r="E37" s="38"/>
      <c r="F37" s="12"/>
      <c r="G37" s="13"/>
      <c r="H37" s="45"/>
      <c r="I37" s="5">
        <v>5</v>
      </c>
      <c r="J37" s="6">
        <f t="shared" si="2"/>
        <v>0</v>
      </c>
    </row>
    <row r="38" spans="1:91" ht="25" x14ac:dyDescent="0.35">
      <c r="B38" s="16">
        <f t="shared" si="3"/>
        <v>17</v>
      </c>
      <c r="C38" s="15" t="s">
        <v>78</v>
      </c>
      <c r="D38" s="38"/>
      <c r="E38" s="38"/>
      <c r="F38" s="12"/>
      <c r="G38" s="13"/>
      <c r="H38" s="45"/>
      <c r="I38" s="5">
        <v>5</v>
      </c>
      <c r="J38" s="6">
        <f t="shared" si="2"/>
        <v>0</v>
      </c>
    </row>
    <row r="39" spans="1:91" ht="29.15" customHeight="1" x14ac:dyDescent="0.35">
      <c r="B39" s="16">
        <f t="shared" si="3"/>
        <v>18</v>
      </c>
      <c r="C39" s="15" t="s">
        <v>79</v>
      </c>
      <c r="D39" s="38"/>
      <c r="E39" s="38"/>
      <c r="F39" s="12"/>
      <c r="G39" s="13"/>
      <c r="H39" s="45"/>
      <c r="I39" s="5">
        <v>5</v>
      </c>
      <c r="J39" s="6">
        <f t="shared" si="2"/>
        <v>0</v>
      </c>
    </row>
    <row r="40" spans="1:91" ht="25.5" thickBot="1" x14ac:dyDescent="0.4">
      <c r="B40" s="16">
        <f t="shared" si="3"/>
        <v>19</v>
      </c>
      <c r="C40" s="27" t="s">
        <v>80</v>
      </c>
      <c r="D40" s="40"/>
      <c r="E40" s="40"/>
      <c r="F40" s="30"/>
      <c r="G40" s="31"/>
      <c r="H40" s="45"/>
      <c r="I40" s="5">
        <v>5</v>
      </c>
      <c r="J40" s="6">
        <f t="shared" si="2"/>
        <v>0</v>
      </c>
    </row>
    <row r="41" spans="1:91" s="9" customFormat="1" x14ac:dyDescent="0.35">
      <c r="A41" s="44"/>
      <c r="B41" s="36"/>
      <c r="C41" s="20" t="s">
        <v>52</v>
      </c>
      <c r="D41" s="20" t="s">
        <v>66</v>
      </c>
      <c r="E41" s="20" t="s">
        <v>67</v>
      </c>
      <c r="F41" s="21"/>
      <c r="G41" s="22" t="s">
        <v>10</v>
      </c>
      <c r="H41" s="45"/>
      <c r="I41" s="5"/>
      <c r="J41" s="6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</row>
    <row r="42" spans="1:91" s="9" customFormat="1" x14ac:dyDescent="0.35">
      <c r="A42" s="44"/>
      <c r="B42" s="16" t="s">
        <v>99</v>
      </c>
      <c r="C42" s="15" t="s">
        <v>11</v>
      </c>
      <c r="D42" s="38"/>
      <c r="E42" s="38"/>
      <c r="F42" s="12"/>
      <c r="G42" s="13"/>
      <c r="H42" s="45"/>
      <c r="I42" s="5">
        <v>1000</v>
      </c>
      <c r="J42" s="6">
        <f>I42*G42</f>
        <v>0</v>
      </c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</row>
    <row r="43" spans="1:91" s="9" customFormat="1" x14ac:dyDescent="0.35">
      <c r="A43" s="44"/>
      <c r="B43" s="16">
        <f>B42+1</f>
        <v>21</v>
      </c>
      <c r="C43" s="15" t="s">
        <v>12</v>
      </c>
      <c r="D43" s="38"/>
      <c r="E43" s="38"/>
      <c r="F43" s="12"/>
      <c r="G43" s="13"/>
      <c r="H43" s="45"/>
      <c r="I43" s="5">
        <v>100</v>
      </c>
      <c r="J43" s="6">
        <f>I43*G43</f>
        <v>0</v>
      </c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</row>
    <row r="44" spans="1:91" s="9" customFormat="1" x14ac:dyDescent="0.35">
      <c r="A44" s="44"/>
      <c r="B44" s="16">
        <f t="shared" ref="B44:B65" si="4">B43+1</f>
        <v>22</v>
      </c>
      <c r="C44" s="15" t="s">
        <v>13</v>
      </c>
      <c r="D44" s="38"/>
      <c r="E44" s="38"/>
      <c r="F44" s="12"/>
      <c r="G44" s="13"/>
      <c r="H44" s="45"/>
      <c r="I44" s="5">
        <v>300</v>
      </c>
      <c r="J44" s="6">
        <f t="shared" ref="J44:J65" si="5">I44*G44</f>
        <v>0</v>
      </c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</row>
    <row r="45" spans="1:91" s="9" customFormat="1" x14ac:dyDescent="0.35">
      <c r="A45" s="44"/>
      <c r="B45" s="16">
        <f t="shared" si="4"/>
        <v>23</v>
      </c>
      <c r="C45" s="15" t="s">
        <v>14</v>
      </c>
      <c r="D45" s="38"/>
      <c r="E45" s="38"/>
      <c r="F45" s="12"/>
      <c r="G45" s="13"/>
      <c r="H45" s="45"/>
      <c r="I45" s="5">
        <v>300</v>
      </c>
      <c r="J45" s="6">
        <f t="shared" si="5"/>
        <v>0</v>
      </c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</row>
    <row r="46" spans="1:91" s="9" customFormat="1" x14ac:dyDescent="0.35">
      <c r="A46" s="44"/>
      <c r="B46" s="16">
        <f t="shared" si="4"/>
        <v>24</v>
      </c>
      <c r="C46" s="15" t="s">
        <v>15</v>
      </c>
      <c r="D46" s="38"/>
      <c r="E46" s="38"/>
      <c r="F46" s="12"/>
      <c r="G46" s="13"/>
      <c r="H46" s="45"/>
      <c r="I46" s="5">
        <v>20</v>
      </c>
      <c r="J46" s="6">
        <f t="shared" si="5"/>
        <v>0</v>
      </c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</row>
    <row r="47" spans="1:91" s="9" customFormat="1" x14ac:dyDescent="0.35">
      <c r="A47" s="44"/>
      <c r="B47" s="16">
        <f t="shared" si="4"/>
        <v>25</v>
      </c>
      <c r="C47" s="15" t="s">
        <v>16</v>
      </c>
      <c r="D47" s="38"/>
      <c r="E47" s="38"/>
      <c r="F47" s="12"/>
      <c r="G47" s="13"/>
      <c r="H47" s="45"/>
      <c r="I47" s="5">
        <v>20</v>
      </c>
      <c r="J47" s="6">
        <f t="shared" si="5"/>
        <v>0</v>
      </c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</row>
    <row r="48" spans="1:91" s="9" customFormat="1" x14ac:dyDescent="0.35">
      <c r="A48" s="44"/>
      <c r="B48" s="16">
        <f t="shared" si="4"/>
        <v>26</v>
      </c>
      <c r="C48" s="15" t="s">
        <v>17</v>
      </c>
      <c r="D48" s="38"/>
      <c r="E48" s="38"/>
      <c r="F48" s="12"/>
      <c r="G48" s="13"/>
      <c r="H48" s="45"/>
      <c r="I48" s="5">
        <v>10</v>
      </c>
      <c r="J48" s="6">
        <f t="shared" si="5"/>
        <v>0</v>
      </c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</row>
    <row r="49" spans="1:91" s="9" customFormat="1" x14ac:dyDescent="0.35">
      <c r="A49" s="44"/>
      <c r="B49" s="16">
        <f t="shared" si="4"/>
        <v>27</v>
      </c>
      <c r="C49" s="15" t="s">
        <v>18</v>
      </c>
      <c r="D49" s="38"/>
      <c r="E49" s="38"/>
      <c r="F49" s="12"/>
      <c r="G49" s="13"/>
      <c r="H49" s="45"/>
      <c r="I49" s="5">
        <v>10</v>
      </c>
      <c r="J49" s="6">
        <f t="shared" si="5"/>
        <v>0</v>
      </c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</row>
    <row r="50" spans="1:91" s="9" customFormat="1" x14ac:dyDescent="0.35">
      <c r="A50" s="44"/>
      <c r="B50" s="16">
        <f t="shared" si="4"/>
        <v>28</v>
      </c>
      <c r="C50" s="15" t="s">
        <v>19</v>
      </c>
      <c r="D50" s="38"/>
      <c r="E50" s="38"/>
      <c r="F50" s="12"/>
      <c r="G50" s="13"/>
      <c r="H50" s="45"/>
      <c r="I50" s="5">
        <v>10</v>
      </c>
      <c r="J50" s="6">
        <f t="shared" si="5"/>
        <v>0</v>
      </c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</row>
    <row r="51" spans="1:91" s="9" customFormat="1" x14ac:dyDescent="0.35">
      <c r="A51" s="44"/>
      <c r="B51" s="16">
        <f t="shared" si="4"/>
        <v>29</v>
      </c>
      <c r="C51" s="15" t="s">
        <v>20</v>
      </c>
      <c r="D51" s="38"/>
      <c r="E51" s="38"/>
      <c r="F51" s="12"/>
      <c r="G51" s="13"/>
      <c r="H51" s="45"/>
      <c r="I51" s="5">
        <v>10</v>
      </c>
      <c r="J51" s="6">
        <f t="shared" si="5"/>
        <v>0</v>
      </c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</row>
    <row r="52" spans="1:91" s="9" customFormat="1" x14ac:dyDescent="0.35">
      <c r="A52" s="44"/>
      <c r="B52" s="16">
        <f t="shared" si="4"/>
        <v>30</v>
      </c>
      <c r="C52" s="15" t="s">
        <v>21</v>
      </c>
      <c r="D52" s="38"/>
      <c r="E52" s="38"/>
      <c r="F52" s="12"/>
      <c r="G52" s="13"/>
      <c r="H52" s="45"/>
      <c r="I52" s="5">
        <v>10</v>
      </c>
      <c r="J52" s="6">
        <f t="shared" si="5"/>
        <v>0</v>
      </c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</row>
    <row r="53" spans="1:91" s="9" customFormat="1" x14ac:dyDescent="0.35">
      <c r="A53" s="44"/>
      <c r="B53" s="16">
        <f t="shared" si="4"/>
        <v>31</v>
      </c>
      <c r="C53" s="15" t="s">
        <v>22</v>
      </c>
      <c r="D53" s="38"/>
      <c r="E53" s="38"/>
      <c r="F53" s="12"/>
      <c r="G53" s="13"/>
      <c r="H53" s="45"/>
      <c r="I53" s="5">
        <v>10</v>
      </c>
      <c r="J53" s="6">
        <f t="shared" si="5"/>
        <v>0</v>
      </c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</row>
    <row r="54" spans="1:91" s="9" customFormat="1" x14ac:dyDescent="0.35">
      <c r="A54" s="44"/>
      <c r="B54" s="16">
        <f t="shared" si="4"/>
        <v>32</v>
      </c>
      <c r="C54" s="15" t="s">
        <v>23</v>
      </c>
      <c r="D54" s="38"/>
      <c r="E54" s="38"/>
      <c r="F54" s="12"/>
      <c r="G54" s="13"/>
      <c r="H54" s="45"/>
      <c r="I54" s="5">
        <v>10</v>
      </c>
      <c r="J54" s="6">
        <f t="shared" si="5"/>
        <v>0</v>
      </c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</row>
    <row r="55" spans="1:91" s="9" customFormat="1" x14ac:dyDescent="0.35">
      <c r="A55" s="44"/>
      <c r="B55" s="16">
        <f t="shared" si="4"/>
        <v>33</v>
      </c>
      <c r="C55" s="15" t="s">
        <v>24</v>
      </c>
      <c r="D55" s="38"/>
      <c r="E55" s="38"/>
      <c r="F55" s="12"/>
      <c r="G55" s="13"/>
      <c r="H55" s="45"/>
      <c r="I55" s="5">
        <v>10</v>
      </c>
      <c r="J55" s="6">
        <f t="shared" si="5"/>
        <v>0</v>
      </c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</row>
    <row r="56" spans="1:91" s="9" customFormat="1" x14ac:dyDescent="0.35">
      <c r="A56" s="44"/>
      <c r="B56" s="16">
        <f t="shared" si="4"/>
        <v>34</v>
      </c>
      <c r="C56" s="15" t="s">
        <v>25</v>
      </c>
      <c r="D56" s="38"/>
      <c r="E56" s="38"/>
      <c r="F56" s="12"/>
      <c r="G56" s="13"/>
      <c r="H56" s="45"/>
      <c r="I56" s="5">
        <v>10</v>
      </c>
      <c r="J56" s="6">
        <f t="shared" si="5"/>
        <v>0</v>
      </c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</row>
    <row r="57" spans="1:91" s="9" customFormat="1" x14ac:dyDescent="0.35">
      <c r="A57" s="44"/>
      <c r="B57" s="16">
        <f t="shared" si="4"/>
        <v>35</v>
      </c>
      <c r="C57" s="15" t="s">
        <v>26</v>
      </c>
      <c r="D57" s="38"/>
      <c r="E57" s="38"/>
      <c r="F57" s="12"/>
      <c r="G57" s="13"/>
      <c r="H57" s="45"/>
      <c r="I57" s="5">
        <v>10</v>
      </c>
      <c r="J57" s="6">
        <f t="shared" si="5"/>
        <v>0</v>
      </c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</row>
    <row r="58" spans="1:91" s="9" customFormat="1" x14ac:dyDescent="0.35">
      <c r="A58" s="44"/>
      <c r="B58" s="16">
        <f t="shared" si="4"/>
        <v>36</v>
      </c>
      <c r="C58" s="15" t="s">
        <v>27</v>
      </c>
      <c r="D58" s="38"/>
      <c r="E58" s="38"/>
      <c r="F58" s="12"/>
      <c r="G58" s="13"/>
      <c r="H58" s="45"/>
      <c r="I58" s="5">
        <v>10</v>
      </c>
      <c r="J58" s="6">
        <f t="shared" si="5"/>
        <v>0</v>
      </c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</row>
    <row r="59" spans="1:91" s="9" customFormat="1" x14ac:dyDescent="0.35">
      <c r="A59" s="44"/>
      <c r="B59" s="16">
        <f t="shared" si="4"/>
        <v>37</v>
      </c>
      <c r="C59" s="15" t="s">
        <v>28</v>
      </c>
      <c r="D59" s="38"/>
      <c r="E59" s="38"/>
      <c r="F59" s="12"/>
      <c r="G59" s="13"/>
      <c r="H59" s="45"/>
      <c r="I59" s="5">
        <v>10</v>
      </c>
      <c r="J59" s="6">
        <f>I59*G59</f>
        <v>0</v>
      </c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</row>
    <row r="60" spans="1:91" s="9" customFormat="1" x14ac:dyDescent="0.35">
      <c r="A60" s="44"/>
      <c r="B60" s="16">
        <f t="shared" si="4"/>
        <v>38</v>
      </c>
      <c r="C60" s="15" t="s">
        <v>29</v>
      </c>
      <c r="D60" s="38"/>
      <c r="E60" s="38"/>
      <c r="F60" s="12"/>
      <c r="G60" s="13"/>
      <c r="H60" s="45"/>
      <c r="I60" s="5">
        <v>10</v>
      </c>
      <c r="J60" s="6">
        <f t="shared" si="5"/>
        <v>0</v>
      </c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</row>
    <row r="61" spans="1:91" s="9" customFormat="1" x14ac:dyDescent="0.35">
      <c r="A61" s="44"/>
      <c r="B61" s="16">
        <f t="shared" si="4"/>
        <v>39</v>
      </c>
      <c r="C61" s="15" t="s">
        <v>30</v>
      </c>
      <c r="D61" s="38"/>
      <c r="E61" s="38"/>
      <c r="F61" s="12"/>
      <c r="G61" s="13"/>
      <c r="H61" s="45"/>
      <c r="I61" s="5">
        <v>10</v>
      </c>
      <c r="J61" s="6">
        <f t="shared" si="5"/>
        <v>0</v>
      </c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</row>
    <row r="62" spans="1:91" s="9" customFormat="1" x14ac:dyDescent="0.35">
      <c r="A62" s="44"/>
      <c r="B62" s="16">
        <f t="shared" si="4"/>
        <v>40</v>
      </c>
      <c r="C62" s="15" t="s">
        <v>31</v>
      </c>
      <c r="D62" s="38"/>
      <c r="E62" s="38"/>
      <c r="F62" s="12"/>
      <c r="G62" s="13"/>
      <c r="H62" s="45"/>
      <c r="I62" s="5">
        <v>10</v>
      </c>
      <c r="J62" s="6">
        <f t="shared" si="5"/>
        <v>0</v>
      </c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</row>
    <row r="63" spans="1:91" s="9" customFormat="1" x14ac:dyDescent="0.35">
      <c r="A63" s="44"/>
      <c r="B63" s="16">
        <f t="shared" si="4"/>
        <v>41</v>
      </c>
      <c r="C63" s="15" t="s">
        <v>32</v>
      </c>
      <c r="D63" s="38"/>
      <c r="E63" s="38"/>
      <c r="F63" s="12"/>
      <c r="G63" s="13"/>
      <c r="H63" s="45"/>
      <c r="I63" s="5">
        <v>10</v>
      </c>
      <c r="J63" s="6">
        <f t="shared" si="5"/>
        <v>0</v>
      </c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</row>
    <row r="64" spans="1:91" s="9" customFormat="1" x14ac:dyDescent="0.35">
      <c r="A64" s="44"/>
      <c r="B64" s="16">
        <f t="shared" si="4"/>
        <v>42</v>
      </c>
      <c r="C64" s="15" t="s">
        <v>33</v>
      </c>
      <c r="D64" s="38"/>
      <c r="E64" s="38"/>
      <c r="F64" s="12"/>
      <c r="G64" s="13"/>
      <c r="H64" s="45"/>
      <c r="I64" s="5">
        <v>10</v>
      </c>
      <c r="J64" s="6">
        <f t="shared" si="5"/>
        <v>0</v>
      </c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</row>
    <row r="65" spans="1:91" s="9" customFormat="1" ht="15" thickBot="1" x14ac:dyDescent="0.4">
      <c r="A65" s="44"/>
      <c r="B65" s="16">
        <f t="shared" si="4"/>
        <v>43</v>
      </c>
      <c r="C65" s="26" t="s">
        <v>34</v>
      </c>
      <c r="D65" s="37"/>
      <c r="E65" s="37"/>
      <c r="F65" s="24"/>
      <c r="G65" s="25"/>
      <c r="H65" s="45"/>
      <c r="I65" s="5">
        <v>10</v>
      </c>
      <c r="J65" s="6">
        <f t="shared" si="5"/>
        <v>0</v>
      </c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</row>
    <row r="66" spans="1:91" s="9" customFormat="1" ht="36" customHeight="1" x14ac:dyDescent="0.35">
      <c r="A66" s="44"/>
      <c r="B66" s="19"/>
      <c r="C66" s="20" t="s">
        <v>46</v>
      </c>
      <c r="D66" s="20" t="s">
        <v>66</v>
      </c>
      <c r="E66" s="20" t="s">
        <v>67</v>
      </c>
      <c r="F66" s="21"/>
      <c r="G66" s="22" t="s">
        <v>10</v>
      </c>
      <c r="H66" s="45"/>
      <c r="I66" s="5"/>
      <c r="J66" s="6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</row>
    <row r="67" spans="1:91" s="9" customFormat="1" x14ac:dyDescent="0.35">
      <c r="A67" s="44"/>
      <c r="B67" s="16" t="s">
        <v>62</v>
      </c>
      <c r="C67" s="15" t="s">
        <v>81</v>
      </c>
      <c r="D67" s="38"/>
      <c r="E67" s="38"/>
      <c r="F67" s="12"/>
      <c r="G67" s="13"/>
      <c r="H67" s="45"/>
      <c r="I67" s="5">
        <v>30</v>
      </c>
      <c r="J67" s="6">
        <f>I67*G67</f>
        <v>0</v>
      </c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</row>
    <row r="68" spans="1:91" s="9" customFormat="1" x14ac:dyDescent="0.35">
      <c r="A68" s="44"/>
      <c r="B68" s="16">
        <f>B67+1</f>
        <v>45</v>
      </c>
      <c r="C68" s="15" t="s">
        <v>82</v>
      </c>
      <c r="D68" s="38"/>
      <c r="E68" s="38"/>
      <c r="F68" s="12"/>
      <c r="G68" s="13"/>
      <c r="H68" s="45"/>
      <c r="I68" s="5">
        <v>30</v>
      </c>
      <c r="J68" s="6">
        <f t="shared" ref="J68:J84" si="6">I68*G68</f>
        <v>0</v>
      </c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</row>
    <row r="69" spans="1:91" s="9" customFormat="1" x14ac:dyDescent="0.35">
      <c r="A69" s="44"/>
      <c r="B69" s="16">
        <f t="shared" ref="B69:B84" si="7">B68+1</f>
        <v>46</v>
      </c>
      <c r="C69" s="15" t="s">
        <v>83</v>
      </c>
      <c r="D69" s="38"/>
      <c r="E69" s="38"/>
      <c r="F69" s="12"/>
      <c r="G69" s="13"/>
      <c r="H69" s="45"/>
      <c r="I69" s="5">
        <v>30</v>
      </c>
      <c r="J69" s="6">
        <f t="shared" si="6"/>
        <v>0</v>
      </c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</row>
    <row r="70" spans="1:91" s="9" customFormat="1" x14ac:dyDescent="0.35">
      <c r="A70" s="44"/>
      <c r="B70" s="16">
        <f t="shared" si="7"/>
        <v>47</v>
      </c>
      <c r="C70" s="15" t="s">
        <v>84</v>
      </c>
      <c r="D70" s="38"/>
      <c r="E70" s="38"/>
      <c r="F70" s="12"/>
      <c r="G70" s="13"/>
      <c r="H70" s="45"/>
      <c r="I70" s="5">
        <v>30</v>
      </c>
      <c r="J70" s="6">
        <f t="shared" si="6"/>
        <v>0</v>
      </c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</row>
    <row r="71" spans="1:91" s="9" customFormat="1" x14ac:dyDescent="0.35">
      <c r="A71" s="44"/>
      <c r="B71" s="16">
        <f t="shared" si="7"/>
        <v>48</v>
      </c>
      <c r="C71" s="15" t="s">
        <v>85</v>
      </c>
      <c r="D71" s="38"/>
      <c r="E71" s="38"/>
      <c r="F71" s="12"/>
      <c r="G71" s="13"/>
      <c r="H71" s="45"/>
      <c r="I71" s="5">
        <v>30</v>
      </c>
      <c r="J71" s="6">
        <f t="shared" si="6"/>
        <v>0</v>
      </c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</row>
    <row r="72" spans="1:91" s="9" customFormat="1" x14ac:dyDescent="0.35">
      <c r="A72" s="44"/>
      <c r="B72" s="16">
        <f t="shared" si="7"/>
        <v>49</v>
      </c>
      <c r="C72" s="15" t="s">
        <v>86</v>
      </c>
      <c r="D72" s="38"/>
      <c r="E72" s="38"/>
      <c r="F72" s="12"/>
      <c r="G72" s="13"/>
      <c r="H72" s="45"/>
      <c r="I72" s="5">
        <v>30</v>
      </c>
      <c r="J72" s="6">
        <f t="shared" si="6"/>
        <v>0</v>
      </c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</row>
    <row r="73" spans="1:91" s="9" customFormat="1" x14ac:dyDescent="0.35">
      <c r="A73" s="44"/>
      <c r="B73" s="16">
        <f t="shared" si="7"/>
        <v>50</v>
      </c>
      <c r="C73" s="15" t="s">
        <v>87</v>
      </c>
      <c r="D73" s="38"/>
      <c r="E73" s="38"/>
      <c r="F73" s="12"/>
      <c r="G73" s="13"/>
      <c r="H73" s="45"/>
      <c r="I73" s="5">
        <v>30</v>
      </c>
      <c r="J73" s="6">
        <f t="shared" si="6"/>
        <v>0</v>
      </c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</row>
    <row r="74" spans="1:91" s="9" customFormat="1" x14ac:dyDescent="0.35">
      <c r="A74" s="44"/>
      <c r="B74" s="16">
        <f t="shared" si="7"/>
        <v>51</v>
      </c>
      <c r="C74" s="15" t="s">
        <v>88</v>
      </c>
      <c r="D74" s="38"/>
      <c r="E74" s="38"/>
      <c r="F74" s="12"/>
      <c r="G74" s="13"/>
      <c r="H74" s="45"/>
      <c r="I74" s="5">
        <v>30</v>
      </c>
      <c r="J74" s="6">
        <f t="shared" si="6"/>
        <v>0</v>
      </c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</row>
    <row r="75" spans="1:91" s="9" customFormat="1" x14ac:dyDescent="0.35">
      <c r="A75" s="44"/>
      <c r="B75" s="16">
        <f t="shared" si="7"/>
        <v>52</v>
      </c>
      <c r="C75" s="15" t="s">
        <v>89</v>
      </c>
      <c r="D75" s="38"/>
      <c r="E75" s="38"/>
      <c r="F75" s="12"/>
      <c r="G75" s="13"/>
      <c r="H75" s="45"/>
      <c r="I75" s="5">
        <v>30</v>
      </c>
      <c r="J75" s="6">
        <f t="shared" si="6"/>
        <v>0</v>
      </c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</row>
    <row r="76" spans="1:91" s="9" customFormat="1" x14ac:dyDescent="0.35">
      <c r="A76" s="44"/>
      <c r="B76" s="16">
        <f t="shared" si="7"/>
        <v>53</v>
      </c>
      <c r="C76" s="15" t="s">
        <v>90</v>
      </c>
      <c r="D76" s="38"/>
      <c r="E76" s="38"/>
      <c r="F76" s="12"/>
      <c r="G76" s="13"/>
      <c r="H76" s="45"/>
      <c r="I76" s="5">
        <v>30</v>
      </c>
      <c r="J76" s="6">
        <f t="shared" si="6"/>
        <v>0</v>
      </c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</row>
    <row r="77" spans="1:91" s="9" customFormat="1" x14ac:dyDescent="0.35">
      <c r="A77" s="44"/>
      <c r="B77" s="16">
        <f t="shared" si="7"/>
        <v>54</v>
      </c>
      <c r="C77" s="15" t="s">
        <v>91</v>
      </c>
      <c r="D77" s="38"/>
      <c r="E77" s="38"/>
      <c r="F77" s="12"/>
      <c r="G77" s="13"/>
      <c r="H77" s="45"/>
      <c r="I77" s="5">
        <v>30</v>
      </c>
      <c r="J77" s="6">
        <f t="shared" si="6"/>
        <v>0</v>
      </c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</row>
    <row r="78" spans="1:91" s="9" customFormat="1" x14ac:dyDescent="0.35">
      <c r="A78" s="44"/>
      <c r="B78" s="16">
        <f t="shared" si="7"/>
        <v>55</v>
      </c>
      <c r="C78" s="15" t="s">
        <v>92</v>
      </c>
      <c r="D78" s="38"/>
      <c r="E78" s="38"/>
      <c r="F78" s="12"/>
      <c r="G78" s="13"/>
      <c r="H78" s="45"/>
      <c r="I78" s="5">
        <v>30</v>
      </c>
      <c r="J78" s="6">
        <f t="shared" si="6"/>
        <v>0</v>
      </c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</row>
    <row r="79" spans="1:91" s="9" customFormat="1" x14ac:dyDescent="0.35">
      <c r="A79" s="44"/>
      <c r="B79" s="16">
        <f t="shared" si="7"/>
        <v>56</v>
      </c>
      <c r="C79" s="15" t="s">
        <v>93</v>
      </c>
      <c r="D79" s="38"/>
      <c r="E79" s="38"/>
      <c r="F79" s="12"/>
      <c r="G79" s="13"/>
      <c r="H79" s="45"/>
      <c r="I79" s="5">
        <v>30</v>
      </c>
      <c r="J79" s="6">
        <f>I79*G79</f>
        <v>0</v>
      </c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</row>
    <row r="80" spans="1:91" s="9" customFormat="1" x14ac:dyDescent="0.35">
      <c r="A80" s="44"/>
      <c r="B80" s="16">
        <f t="shared" si="7"/>
        <v>57</v>
      </c>
      <c r="C80" s="15" t="s">
        <v>94</v>
      </c>
      <c r="D80" s="38"/>
      <c r="E80" s="38"/>
      <c r="F80" s="12"/>
      <c r="G80" s="13"/>
      <c r="H80" s="45"/>
      <c r="I80" s="5">
        <v>30</v>
      </c>
      <c r="J80" s="6">
        <f t="shared" si="6"/>
        <v>0</v>
      </c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</row>
    <row r="81" spans="1:91" s="9" customFormat="1" x14ac:dyDescent="0.35">
      <c r="A81" s="44"/>
      <c r="B81" s="16">
        <f t="shared" si="7"/>
        <v>58</v>
      </c>
      <c r="C81" s="15" t="s">
        <v>95</v>
      </c>
      <c r="D81" s="38"/>
      <c r="E81" s="38"/>
      <c r="F81" s="12"/>
      <c r="G81" s="13"/>
      <c r="H81" s="45"/>
      <c r="I81" s="5">
        <v>30</v>
      </c>
      <c r="J81" s="6">
        <f t="shared" si="6"/>
        <v>0</v>
      </c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</row>
    <row r="82" spans="1:91" s="9" customFormat="1" x14ac:dyDescent="0.35">
      <c r="A82" s="44"/>
      <c r="B82" s="16">
        <f t="shared" si="7"/>
        <v>59</v>
      </c>
      <c r="C82" s="15" t="s">
        <v>96</v>
      </c>
      <c r="D82" s="38"/>
      <c r="E82" s="38"/>
      <c r="F82" s="12"/>
      <c r="G82" s="13"/>
      <c r="H82" s="45"/>
      <c r="I82" s="5">
        <v>30</v>
      </c>
      <c r="J82" s="6">
        <f t="shared" si="6"/>
        <v>0</v>
      </c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</row>
    <row r="83" spans="1:91" s="9" customFormat="1" x14ac:dyDescent="0.35">
      <c r="A83" s="44"/>
      <c r="B83" s="16">
        <f t="shared" si="7"/>
        <v>60</v>
      </c>
      <c r="C83" s="15" t="s">
        <v>97</v>
      </c>
      <c r="D83" s="38"/>
      <c r="E83" s="38"/>
      <c r="F83" s="12"/>
      <c r="G83" s="13"/>
      <c r="H83" s="45"/>
      <c r="I83" s="5">
        <v>30</v>
      </c>
      <c r="J83" s="6">
        <f t="shared" si="6"/>
        <v>0</v>
      </c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</row>
    <row r="84" spans="1:91" s="9" customFormat="1" ht="15" thickBot="1" x14ac:dyDescent="0.4">
      <c r="A84" s="44"/>
      <c r="B84" s="16">
        <f t="shared" si="7"/>
        <v>61</v>
      </c>
      <c r="C84" s="26" t="s">
        <v>98</v>
      </c>
      <c r="D84" s="37"/>
      <c r="E84" s="37"/>
      <c r="F84" s="24"/>
      <c r="G84" s="25"/>
      <c r="H84" s="45"/>
      <c r="I84" s="5">
        <v>30</v>
      </c>
      <c r="J84" s="6">
        <f t="shared" si="6"/>
        <v>0</v>
      </c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44"/>
      <c r="CL84" s="44"/>
      <c r="CM84" s="44"/>
    </row>
    <row r="85" spans="1:91" s="9" customFormat="1" ht="20.25" customHeight="1" x14ac:dyDescent="0.35">
      <c r="A85" s="44"/>
      <c r="B85" s="19"/>
      <c r="C85" s="20" t="s">
        <v>50</v>
      </c>
      <c r="D85" s="20" t="s">
        <v>66</v>
      </c>
      <c r="E85" s="20" t="s">
        <v>67</v>
      </c>
      <c r="F85" s="21"/>
      <c r="G85" s="28" t="s">
        <v>3</v>
      </c>
      <c r="H85" s="45"/>
      <c r="I85" s="3"/>
      <c r="J85" s="6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  <c r="CE85" s="44"/>
      <c r="CF85" s="44"/>
      <c r="CG85" s="44"/>
      <c r="CH85" s="44"/>
      <c r="CI85" s="44"/>
      <c r="CJ85" s="44"/>
      <c r="CK85" s="44"/>
      <c r="CL85" s="44"/>
      <c r="CM85" s="44"/>
    </row>
    <row r="86" spans="1:91" s="9" customFormat="1" ht="127.5" customHeight="1" thickBot="1" x14ac:dyDescent="0.4">
      <c r="A86" s="44"/>
      <c r="B86" s="23">
        <f>B84+1</f>
        <v>62</v>
      </c>
      <c r="C86" s="26" t="s">
        <v>61</v>
      </c>
      <c r="D86" s="37"/>
      <c r="E86" s="37"/>
      <c r="F86" s="24"/>
      <c r="G86" s="25"/>
      <c r="H86" s="45"/>
      <c r="I86" s="5">
        <v>10</v>
      </c>
      <c r="J86" s="6">
        <f>I86*G86</f>
        <v>0</v>
      </c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</row>
    <row r="87" spans="1:91" x14ac:dyDescent="0.35">
      <c r="B87" s="19"/>
      <c r="C87" s="20" t="s">
        <v>47</v>
      </c>
      <c r="D87" s="20" t="s">
        <v>66</v>
      </c>
      <c r="E87" s="20" t="s">
        <v>67</v>
      </c>
      <c r="F87" s="21"/>
      <c r="G87" s="28" t="s">
        <v>3</v>
      </c>
      <c r="H87" s="45"/>
      <c r="I87" s="5"/>
      <c r="J87" s="6"/>
    </row>
    <row r="88" spans="1:91" x14ac:dyDescent="0.35">
      <c r="B88" s="16" t="s">
        <v>49</v>
      </c>
      <c r="C88" s="15" t="s">
        <v>4</v>
      </c>
      <c r="D88" s="38"/>
      <c r="E88" s="38"/>
      <c r="F88" s="12"/>
      <c r="G88" s="13"/>
      <c r="H88" s="45"/>
      <c r="I88" s="5">
        <v>1</v>
      </c>
      <c r="J88" s="6">
        <f>I88*G88</f>
        <v>0</v>
      </c>
    </row>
    <row r="89" spans="1:91" x14ac:dyDescent="0.35">
      <c r="B89" s="16">
        <f>+B88+1</f>
        <v>64</v>
      </c>
      <c r="C89" s="15" t="s">
        <v>5</v>
      </c>
      <c r="D89" s="38"/>
      <c r="E89" s="38"/>
      <c r="F89" s="12"/>
      <c r="G89" s="13"/>
      <c r="H89" s="45"/>
      <c r="I89" s="5">
        <v>1</v>
      </c>
      <c r="J89" s="6">
        <f t="shared" ref="J89:J110" si="8">I89*G89</f>
        <v>0</v>
      </c>
    </row>
    <row r="90" spans="1:91" x14ac:dyDescent="0.35">
      <c r="B90" s="16">
        <f t="shared" ref="B90:B110" si="9">+B89+1</f>
        <v>65</v>
      </c>
      <c r="C90" s="15" t="s">
        <v>6</v>
      </c>
      <c r="D90" s="38"/>
      <c r="E90" s="38"/>
      <c r="F90" s="12"/>
      <c r="G90" s="13"/>
      <c r="H90" s="45"/>
      <c r="I90" s="5">
        <v>1</v>
      </c>
      <c r="J90" s="6">
        <f t="shared" si="8"/>
        <v>0</v>
      </c>
    </row>
    <row r="91" spans="1:91" x14ac:dyDescent="0.35">
      <c r="B91" s="16">
        <f t="shared" si="9"/>
        <v>66</v>
      </c>
      <c r="C91" s="15" t="s">
        <v>7</v>
      </c>
      <c r="D91" s="38"/>
      <c r="E91" s="38"/>
      <c r="F91" s="12"/>
      <c r="G91" s="13"/>
      <c r="H91" s="45"/>
      <c r="I91" s="5">
        <v>1</v>
      </c>
      <c r="J91" s="6">
        <f t="shared" si="8"/>
        <v>0</v>
      </c>
    </row>
    <row r="92" spans="1:91" ht="46.15" customHeight="1" x14ac:dyDescent="0.35">
      <c r="B92" s="16">
        <f t="shared" si="9"/>
        <v>67</v>
      </c>
      <c r="C92" s="15" t="s">
        <v>132</v>
      </c>
      <c r="D92" s="38"/>
      <c r="E92" s="38"/>
      <c r="F92" s="12"/>
      <c r="G92" s="13"/>
      <c r="H92" s="45"/>
      <c r="I92" s="5">
        <v>5</v>
      </c>
      <c r="J92" s="6">
        <f t="shared" si="8"/>
        <v>0</v>
      </c>
    </row>
    <row r="93" spans="1:91" ht="43.5" customHeight="1" x14ac:dyDescent="0.35">
      <c r="B93" s="16">
        <f t="shared" si="9"/>
        <v>68</v>
      </c>
      <c r="C93" s="15" t="s">
        <v>131</v>
      </c>
      <c r="D93" s="38"/>
      <c r="E93" s="38"/>
      <c r="F93" s="12"/>
      <c r="G93" s="13"/>
      <c r="H93" s="45"/>
      <c r="I93" s="5">
        <v>5</v>
      </c>
      <c r="J93" s="6">
        <f t="shared" si="8"/>
        <v>0</v>
      </c>
    </row>
    <row r="94" spans="1:91" ht="43.5" customHeight="1" x14ac:dyDescent="0.35">
      <c r="B94" s="16">
        <f t="shared" si="9"/>
        <v>69</v>
      </c>
      <c r="C94" s="15" t="s">
        <v>130</v>
      </c>
      <c r="D94" s="11"/>
      <c r="E94" s="11"/>
      <c r="F94" s="12"/>
      <c r="G94" s="13"/>
      <c r="H94" s="45"/>
      <c r="I94" s="5">
        <v>5</v>
      </c>
      <c r="J94" s="6">
        <f t="shared" si="8"/>
        <v>0</v>
      </c>
    </row>
    <row r="95" spans="1:91" s="44" customFormat="1" ht="42" customHeight="1" x14ac:dyDescent="0.35">
      <c r="B95" s="16">
        <f t="shared" si="9"/>
        <v>70</v>
      </c>
      <c r="C95" s="15" t="s">
        <v>129</v>
      </c>
      <c r="D95" s="11"/>
      <c r="E95" s="11"/>
      <c r="F95" s="12"/>
      <c r="G95" s="13"/>
      <c r="H95" s="45"/>
      <c r="I95" s="5">
        <v>5</v>
      </c>
      <c r="J95" s="6">
        <f t="shared" si="8"/>
        <v>0</v>
      </c>
    </row>
    <row r="96" spans="1:91" s="44" customFormat="1" ht="41.65" customHeight="1" x14ac:dyDescent="0.35">
      <c r="B96" s="16">
        <f t="shared" si="9"/>
        <v>71</v>
      </c>
      <c r="C96" s="15" t="s">
        <v>128</v>
      </c>
      <c r="D96" s="38"/>
      <c r="E96" s="38"/>
      <c r="F96" s="12"/>
      <c r="G96" s="13"/>
      <c r="H96" s="45"/>
      <c r="I96" s="5">
        <v>1</v>
      </c>
      <c r="J96" s="6">
        <f t="shared" si="8"/>
        <v>0</v>
      </c>
    </row>
    <row r="97" spans="1:91" s="44" customFormat="1" ht="42" customHeight="1" x14ac:dyDescent="0.35">
      <c r="B97" s="16">
        <f t="shared" si="9"/>
        <v>72</v>
      </c>
      <c r="C97" s="15" t="s">
        <v>127</v>
      </c>
      <c r="D97" s="38"/>
      <c r="E97" s="38"/>
      <c r="F97" s="12"/>
      <c r="G97" s="13"/>
      <c r="H97" s="45"/>
      <c r="I97" s="5">
        <v>1</v>
      </c>
      <c r="J97" s="6">
        <f t="shared" si="8"/>
        <v>0</v>
      </c>
    </row>
    <row r="98" spans="1:91" s="44" customFormat="1" ht="44.65" customHeight="1" x14ac:dyDescent="0.35">
      <c r="B98" s="16">
        <f t="shared" si="9"/>
        <v>73</v>
      </c>
      <c r="C98" s="15" t="s">
        <v>126</v>
      </c>
      <c r="D98" s="11"/>
      <c r="E98" s="11"/>
      <c r="F98" s="12"/>
      <c r="G98" s="13"/>
      <c r="H98" s="45"/>
      <c r="I98" s="5">
        <v>1</v>
      </c>
      <c r="J98" s="6">
        <f t="shared" si="8"/>
        <v>0</v>
      </c>
    </row>
    <row r="99" spans="1:91" s="44" customFormat="1" ht="48" customHeight="1" x14ac:dyDescent="0.35">
      <c r="B99" s="16">
        <f t="shared" si="9"/>
        <v>74</v>
      </c>
      <c r="C99" s="15" t="s">
        <v>125</v>
      </c>
      <c r="D99" s="11"/>
      <c r="E99" s="11"/>
      <c r="F99" s="12"/>
      <c r="G99" s="13"/>
      <c r="H99" s="45"/>
      <c r="I99" s="5">
        <v>5</v>
      </c>
      <c r="J99" s="6">
        <f t="shared" si="8"/>
        <v>0</v>
      </c>
    </row>
    <row r="100" spans="1:91" s="44" customFormat="1" x14ac:dyDescent="0.35">
      <c r="B100" s="16">
        <f t="shared" si="9"/>
        <v>75</v>
      </c>
      <c r="C100" s="15" t="s">
        <v>138</v>
      </c>
      <c r="D100" s="38"/>
      <c r="E100" s="38"/>
      <c r="F100" s="12"/>
      <c r="G100" s="13"/>
      <c r="H100" s="45"/>
      <c r="I100" s="5">
        <v>5</v>
      </c>
      <c r="J100" s="6">
        <f t="shared" si="8"/>
        <v>0</v>
      </c>
    </row>
    <row r="101" spans="1:91" s="44" customFormat="1" x14ac:dyDescent="0.35">
      <c r="B101" s="16">
        <f t="shared" si="9"/>
        <v>76</v>
      </c>
      <c r="C101" s="15" t="s">
        <v>139</v>
      </c>
      <c r="D101" s="38"/>
      <c r="E101" s="38"/>
      <c r="F101" s="12"/>
      <c r="G101" s="13"/>
      <c r="H101" s="45"/>
      <c r="I101" s="5">
        <v>5</v>
      </c>
      <c r="J101" s="6">
        <f t="shared" si="8"/>
        <v>0</v>
      </c>
    </row>
    <row r="102" spans="1:91" s="44" customFormat="1" ht="17.649999999999999" customHeight="1" x14ac:dyDescent="0.35">
      <c r="B102" s="16">
        <f t="shared" si="9"/>
        <v>77</v>
      </c>
      <c r="C102" s="15" t="s">
        <v>140</v>
      </c>
      <c r="D102" s="38"/>
      <c r="E102" s="38"/>
      <c r="F102" s="12"/>
      <c r="G102" s="13"/>
      <c r="H102" s="45"/>
      <c r="I102" s="5">
        <v>5</v>
      </c>
      <c r="J102" s="6">
        <f t="shared" si="8"/>
        <v>0</v>
      </c>
    </row>
    <row r="103" spans="1:91" s="44" customFormat="1" ht="43.15" customHeight="1" x14ac:dyDescent="0.35">
      <c r="B103" s="16">
        <f t="shared" si="9"/>
        <v>78</v>
      </c>
      <c r="C103" s="15" t="s">
        <v>133</v>
      </c>
      <c r="D103" s="38"/>
      <c r="E103" s="38"/>
      <c r="F103" s="12"/>
      <c r="G103" s="13"/>
      <c r="H103" s="45"/>
      <c r="I103" s="5">
        <v>5</v>
      </c>
      <c r="J103" s="6">
        <f t="shared" si="8"/>
        <v>0</v>
      </c>
    </row>
    <row r="104" spans="1:91" s="44" customFormat="1" ht="41.15" customHeight="1" x14ac:dyDescent="0.35">
      <c r="B104" s="16">
        <f t="shared" si="9"/>
        <v>79</v>
      </c>
      <c r="C104" s="15" t="s">
        <v>134</v>
      </c>
      <c r="D104" s="38"/>
      <c r="E104" s="38"/>
      <c r="F104" s="14"/>
      <c r="G104" s="13"/>
      <c r="H104" s="45"/>
      <c r="I104" s="5">
        <v>5</v>
      </c>
      <c r="J104" s="6">
        <f t="shared" si="8"/>
        <v>0</v>
      </c>
    </row>
    <row r="105" spans="1:91" s="44" customFormat="1" ht="37.5" x14ac:dyDescent="0.35">
      <c r="B105" s="16">
        <f t="shared" si="9"/>
        <v>80</v>
      </c>
      <c r="C105" s="15" t="s">
        <v>135</v>
      </c>
      <c r="D105" s="38"/>
      <c r="E105" s="38"/>
      <c r="F105" s="12"/>
      <c r="G105" s="13"/>
      <c r="H105" s="45"/>
      <c r="I105" s="5">
        <v>10</v>
      </c>
      <c r="J105" s="6">
        <f t="shared" si="8"/>
        <v>0</v>
      </c>
    </row>
    <row r="106" spans="1:91" s="44" customFormat="1" x14ac:dyDescent="0.35">
      <c r="B106" s="16">
        <f t="shared" si="9"/>
        <v>81</v>
      </c>
      <c r="C106" s="15" t="s">
        <v>137</v>
      </c>
      <c r="D106" s="38"/>
      <c r="E106" s="38"/>
      <c r="F106" s="12"/>
      <c r="G106" s="13"/>
      <c r="H106" s="45"/>
      <c r="I106" s="5">
        <v>10</v>
      </c>
      <c r="J106" s="6">
        <f>I106*G106</f>
        <v>0</v>
      </c>
    </row>
    <row r="107" spans="1:91" s="44" customFormat="1" x14ac:dyDescent="0.35">
      <c r="B107" s="16">
        <f t="shared" si="9"/>
        <v>82</v>
      </c>
      <c r="C107" s="15" t="s">
        <v>136</v>
      </c>
      <c r="D107" s="38"/>
      <c r="E107" s="38"/>
      <c r="F107" s="12"/>
      <c r="G107" s="13"/>
      <c r="H107" s="45"/>
      <c r="I107" s="5">
        <v>5</v>
      </c>
      <c r="J107" s="6">
        <f t="shared" si="8"/>
        <v>0</v>
      </c>
    </row>
    <row r="108" spans="1:91" s="44" customFormat="1" x14ac:dyDescent="0.35">
      <c r="B108" s="16">
        <f t="shared" si="9"/>
        <v>83</v>
      </c>
      <c r="C108" s="15" t="s">
        <v>8</v>
      </c>
      <c r="D108" s="38"/>
      <c r="E108" s="38"/>
      <c r="F108" s="12"/>
      <c r="G108" s="13"/>
      <c r="H108" s="45"/>
      <c r="I108" s="5">
        <v>15</v>
      </c>
      <c r="J108" s="6">
        <f t="shared" si="8"/>
        <v>0</v>
      </c>
    </row>
    <row r="109" spans="1:91" s="44" customFormat="1" x14ac:dyDescent="0.35">
      <c r="B109" s="16">
        <f t="shared" si="9"/>
        <v>84</v>
      </c>
      <c r="C109" s="15" t="s">
        <v>121</v>
      </c>
      <c r="D109" s="38"/>
      <c r="E109" s="38"/>
      <c r="F109" s="12"/>
      <c r="G109" s="13"/>
      <c r="H109" s="45"/>
      <c r="I109" s="5">
        <v>15</v>
      </c>
      <c r="J109" s="6">
        <f t="shared" si="8"/>
        <v>0</v>
      </c>
    </row>
    <row r="110" spans="1:91" s="44" customFormat="1" ht="15" thickBot="1" x14ac:dyDescent="0.4">
      <c r="B110" s="16">
        <f t="shared" si="9"/>
        <v>85</v>
      </c>
      <c r="C110" s="26" t="s">
        <v>122</v>
      </c>
      <c r="D110" s="37"/>
      <c r="E110" s="37"/>
      <c r="F110" s="24"/>
      <c r="G110" s="25"/>
      <c r="H110" s="45"/>
      <c r="I110" s="5">
        <v>15</v>
      </c>
      <c r="J110" s="6">
        <f t="shared" si="8"/>
        <v>0</v>
      </c>
    </row>
    <row r="111" spans="1:91" s="9" customFormat="1" x14ac:dyDescent="0.35">
      <c r="A111" s="44"/>
      <c r="B111" s="39"/>
      <c r="C111" s="32" t="s">
        <v>51</v>
      </c>
      <c r="D111" s="32" t="s">
        <v>66</v>
      </c>
      <c r="E111" s="20" t="s">
        <v>67</v>
      </c>
      <c r="F111" s="33"/>
      <c r="G111" s="34" t="s">
        <v>2</v>
      </c>
      <c r="H111" s="45"/>
      <c r="I111" s="5"/>
      <c r="J111" s="6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4"/>
      <c r="CD111" s="44"/>
      <c r="CE111" s="44"/>
      <c r="CF111" s="44"/>
      <c r="CG111" s="44"/>
      <c r="CH111" s="44"/>
      <c r="CI111" s="44"/>
      <c r="CJ111" s="44"/>
      <c r="CK111" s="44"/>
      <c r="CL111" s="44"/>
      <c r="CM111" s="44"/>
    </row>
    <row r="112" spans="1:91" s="9" customFormat="1" x14ac:dyDescent="0.35">
      <c r="A112" s="44"/>
      <c r="B112" s="16">
        <f>B110+1</f>
        <v>86</v>
      </c>
      <c r="C112" s="15" t="s">
        <v>109</v>
      </c>
      <c r="D112" s="38"/>
      <c r="E112" s="38"/>
      <c r="F112" s="12"/>
      <c r="G112" s="13"/>
      <c r="H112" s="45"/>
      <c r="I112" s="5">
        <v>1</v>
      </c>
      <c r="J112" s="6">
        <f>I112*G112</f>
        <v>0</v>
      </c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4"/>
      <c r="CG112" s="44"/>
      <c r="CH112" s="44"/>
      <c r="CI112" s="44"/>
      <c r="CJ112" s="44"/>
      <c r="CK112" s="44"/>
      <c r="CL112" s="44"/>
      <c r="CM112" s="44"/>
    </row>
    <row r="113" spans="1:91" s="9" customFormat="1" x14ac:dyDescent="0.35">
      <c r="A113" s="44"/>
      <c r="B113" s="16">
        <f>B112+1</f>
        <v>87</v>
      </c>
      <c r="C113" s="15" t="s">
        <v>110</v>
      </c>
      <c r="D113" s="38"/>
      <c r="E113" s="38"/>
      <c r="F113" s="12"/>
      <c r="G113" s="13"/>
      <c r="H113" s="45"/>
      <c r="I113" s="5">
        <v>1</v>
      </c>
      <c r="J113" s="6">
        <f t="shared" ref="J113:J123" si="10">I113*G113</f>
        <v>0</v>
      </c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  <c r="BY113" s="44"/>
      <c r="BZ113" s="44"/>
      <c r="CA113" s="44"/>
      <c r="CB113" s="44"/>
      <c r="CC113" s="44"/>
      <c r="CD113" s="44"/>
      <c r="CE113" s="44"/>
      <c r="CF113" s="44"/>
      <c r="CG113" s="44"/>
      <c r="CH113" s="44"/>
      <c r="CI113" s="44"/>
      <c r="CJ113" s="44"/>
      <c r="CK113" s="44"/>
      <c r="CL113" s="44"/>
      <c r="CM113" s="44"/>
    </row>
    <row r="114" spans="1:91" s="9" customFormat="1" x14ac:dyDescent="0.35">
      <c r="A114" s="44"/>
      <c r="B114" s="16">
        <f t="shared" ref="B114:B123" si="11">B113+1</f>
        <v>88</v>
      </c>
      <c r="C114" s="15" t="s">
        <v>111</v>
      </c>
      <c r="D114" s="38"/>
      <c r="E114" s="38"/>
      <c r="F114" s="12"/>
      <c r="G114" s="13"/>
      <c r="H114" s="45"/>
      <c r="I114" s="5">
        <v>50000</v>
      </c>
      <c r="J114" s="6">
        <f t="shared" si="10"/>
        <v>0</v>
      </c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4"/>
      <c r="CH114" s="44"/>
      <c r="CI114" s="44"/>
      <c r="CJ114" s="44"/>
      <c r="CK114" s="44"/>
      <c r="CL114" s="44"/>
      <c r="CM114" s="44"/>
    </row>
    <row r="115" spans="1:91" s="9" customFormat="1" x14ac:dyDescent="0.35">
      <c r="A115" s="44"/>
      <c r="B115" s="16">
        <f t="shared" si="11"/>
        <v>89</v>
      </c>
      <c r="C115" s="15" t="s">
        <v>112</v>
      </c>
      <c r="D115" s="38"/>
      <c r="E115" s="38"/>
      <c r="F115" s="12"/>
      <c r="G115" s="13"/>
      <c r="H115" s="45"/>
      <c r="I115" s="5">
        <v>50000</v>
      </c>
      <c r="J115" s="6">
        <f t="shared" si="10"/>
        <v>0</v>
      </c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4"/>
      <c r="CC115" s="44"/>
      <c r="CD115" s="44"/>
      <c r="CE115" s="44"/>
      <c r="CF115" s="44"/>
      <c r="CG115" s="44"/>
      <c r="CH115" s="44"/>
      <c r="CI115" s="44"/>
      <c r="CJ115" s="44"/>
      <c r="CK115" s="44"/>
      <c r="CL115" s="44"/>
      <c r="CM115" s="44"/>
    </row>
    <row r="116" spans="1:91" s="9" customFormat="1" x14ac:dyDescent="0.35">
      <c r="A116" s="44"/>
      <c r="B116" s="16">
        <f t="shared" si="11"/>
        <v>90</v>
      </c>
      <c r="C116" s="15" t="s">
        <v>107</v>
      </c>
      <c r="D116" s="38"/>
      <c r="E116" s="38"/>
      <c r="F116" s="12"/>
      <c r="G116" s="13"/>
      <c r="H116" s="45"/>
      <c r="I116" s="5">
        <v>1000</v>
      </c>
      <c r="J116" s="6">
        <f>I116*G116</f>
        <v>0</v>
      </c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4"/>
      <c r="CC116" s="44"/>
      <c r="CD116" s="44"/>
      <c r="CE116" s="44"/>
      <c r="CF116" s="44"/>
      <c r="CG116" s="44"/>
      <c r="CH116" s="44"/>
      <c r="CI116" s="44"/>
      <c r="CJ116" s="44"/>
      <c r="CK116" s="44"/>
      <c r="CL116" s="44"/>
      <c r="CM116" s="44"/>
    </row>
    <row r="117" spans="1:91" s="9" customFormat="1" x14ac:dyDescent="0.35">
      <c r="A117" s="44"/>
      <c r="B117" s="16">
        <f t="shared" si="11"/>
        <v>91</v>
      </c>
      <c r="C117" s="15" t="s">
        <v>106</v>
      </c>
      <c r="D117" s="38"/>
      <c r="E117" s="38"/>
      <c r="F117" s="12"/>
      <c r="G117" s="13"/>
      <c r="H117" s="45"/>
      <c r="I117" s="5">
        <v>1000</v>
      </c>
      <c r="J117" s="6">
        <f t="shared" si="10"/>
        <v>0</v>
      </c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</row>
    <row r="118" spans="1:91" s="9" customFormat="1" x14ac:dyDescent="0.35">
      <c r="A118" s="44"/>
      <c r="B118" s="16">
        <f t="shared" si="11"/>
        <v>92</v>
      </c>
      <c r="C118" s="15" t="s">
        <v>105</v>
      </c>
      <c r="D118" s="38"/>
      <c r="E118" s="38"/>
      <c r="F118" s="12"/>
      <c r="G118" s="13"/>
      <c r="H118" s="45"/>
      <c r="I118" s="5">
        <v>200</v>
      </c>
      <c r="J118" s="6">
        <f t="shared" si="10"/>
        <v>0</v>
      </c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4"/>
      <c r="CG118" s="44"/>
      <c r="CH118" s="44"/>
      <c r="CI118" s="44"/>
      <c r="CJ118" s="44"/>
      <c r="CK118" s="44"/>
      <c r="CL118" s="44"/>
      <c r="CM118" s="44"/>
    </row>
    <row r="119" spans="1:91" s="9" customFormat="1" x14ac:dyDescent="0.35">
      <c r="A119" s="44"/>
      <c r="B119" s="16">
        <f t="shared" si="11"/>
        <v>93</v>
      </c>
      <c r="C119" s="15" t="s">
        <v>104</v>
      </c>
      <c r="D119" s="38"/>
      <c r="E119" s="38"/>
      <c r="F119" s="12"/>
      <c r="G119" s="13"/>
      <c r="H119" s="45"/>
      <c r="I119" s="5">
        <v>200</v>
      </c>
      <c r="J119" s="6">
        <f t="shared" si="10"/>
        <v>0</v>
      </c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  <c r="BW119" s="44"/>
      <c r="BX119" s="44"/>
      <c r="BY119" s="44"/>
      <c r="BZ119" s="44"/>
      <c r="CA119" s="44"/>
      <c r="CB119" s="44"/>
      <c r="CC119" s="44"/>
      <c r="CD119" s="44"/>
      <c r="CE119" s="44"/>
      <c r="CF119" s="44"/>
      <c r="CG119" s="44"/>
      <c r="CH119" s="44"/>
      <c r="CI119" s="44"/>
      <c r="CJ119" s="44"/>
      <c r="CK119" s="44"/>
      <c r="CL119" s="44"/>
      <c r="CM119" s="44"/>
    </row>
    <row r="120" spans="1:91" s="9" customFormat="1" x14ac:dyDescent="0.35">
      <c r="A120" s="44"/>
      <c r="B120" s="16">
        <f t="shared" si="11"/>
        <v>94</v>
      </c>
      <c r="C120" s="15" t="s">
        <v>103</v>
      </c>
      <c r="D120" s="38"/>
      <c r="E120" s="38"/>
      <c r="F120" s="12"/>
      <c r="G120" s="13"/>
      <c r="H120" s="45"/>
      <c r="I120" s="5">
        <v>200</v>
      </c>
      <c r="J120" s="6">
        <f t="shared" si="10"/>
        <v>0</v>
      </c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4"/>
      <c r="CH120" s="44"/>
      <c r="CI120" s="44"/>
      <c r="CJ120" s="44"/>
      <c r="CK120" s="44"/>
      <c r="CL120" s="44"/>
      <c r="CM120" s="44"/>
    </row>
    <row r="121" spans="1:91" s="9" customFormat="1" x14ac:dyDescent="0.35">
      <c r="A121" s="44"/>
      <c r="B121" s="16">
        <f t="shared" si="11"/>
        <v>95</v>
      </c>
      <c r="C121" s="15" t="s">
        <v>102</v>
      </c>
      <c r="D121" s="11"/>
      <c r="E121" s="11"/>
      <c r="F121" s="12"/>
      <c r="G121" s="13"/>
      <c r="H121" s="45"/>
      <c r="I121" s="5">
        <v>200</v>
      </c>
      <c r="J121" s="6">
        <f t="shared" si="10"/>
        <v>0</v>
      </c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  <c r="CE121" s="44"/>
      <c r="CF121" s="44"/>
      <c r="CG121" s="44"/>
      <c r="CH121" s="44"/>
      <c r="CI121" s="44"/>
      <c r="CJ121" s="44"/>
      <c r="CK121" s="44"/>
      <c r="CL121" s="44"/>
      <c r="CM121" s="44"/>
    </row>
    <row r="122" spans="1:91" s="9" customFormat="1" x14ac:dyDescent="0.35">
      <c r="A122" s="44"/>
      <c r="B122" s="16">
        <f t="shared" si="11"/>
        <v>96</v>
      </c>
      <c r="C122" s="15" t="s">
        <v>101</v>
      </c>
      <c r="D122" s="11"/>
      <c r="E122" s="11"/>
      <c r="F122" s="12"/>
      <c r="G122" s="13"/>
      <c r="H122" s="45"/>
      <c r="I122" s="5">
        <v>200</v>
      </c>
      <c r="J122" s="6">
        <f t="shared" si="10"/>
        <v>0</v>
      </c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  <c r="CE122" s="44"/>
      <c r="CF122" s="44"/>
      <c r="CG122" s="44"/>
      <c r="CH122" s="44"/>
      <c r="CI122" s="44"/>
      <c r="CJ122" s="44"/>
      <c r="CK122" s="44"/>
      <c r="CL122" s="44"/>
      <c r="CM122" s="44"/>
    </row>
    <row r="123" spans="1:91" s="9" customFormat="1" ht="15" thickBot="1" x14ac:dyDescent="0.4">
      <c r="A123" s="44"/>
      <c r="B123" s="16">
        <f t="shared" si="11"/>
        <v>97</v>
      </c>
      <c r="C123" s="27" t="s">
        <v>100</v>
      </c>
      <c r="D123" s="41"/>
      <c r="E123" s="41"/>
      <c r="F123" s="30"/>
      <c r="G123" s="31"/>
      <c r="H123" s="45"/>
      <c r="I123" s="5">
        <v>200</v>
      </c>
      <c r="J123" s="6">
        <f t="shared" si="10"/>
        <v>0</v>
      </c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4"/>
      <c r="CH123" s="44"/>
      <c r="CI123" s="44"/>
      <c r="CJ123" s="44"/>
      <c r="CK123" s="44"/>
      <c r="CL123" s="44"/>
      <c r="CM123" s="44"/>
    </row>
    <row r="124" spans="1:91" ht="23.25" customHeight="1" x14ac:dyDescent="0.35">
      <c r="B124" s="19"/>
      <c r="C124" s="20" t="s">
        <v>124</v>
      </c>
      <c r="D124" s="20" t="s">
        <v>66</v>
      </c>
      <c r="E124" s="20" t="s">
        <v>67</v>
      </c>
      <c r="F124" s="21"/>
      <c r="G124" s="28" t="s">
        <v>2</v>
      </c>
      <c r="H124" s="45"/>
      <c r="I124" s="5"/>
      <c r="J124" s="6"/>
    </row>
    <row r="125" spans="1:91" ht="33" customHeight="1" x14ac:dyDescent="0.35">
      <c r="B125" s="16">
        <f>B123+1</f>
        <v>98</v>
      </c>
      <c r="C125" s="15" t="s">
        <v>56</v>
      </c>
      <c r="D125" s="38"/>
      <c r="E125" s="38"/>
      <c r="F125" s="12"/>
      <c r="G125" s="13"/>
      <c r="H125" s="45"/>
      <c r="I125" s="5">
        <v>50</v>
      </c>
      <c r="J125" s="6">
        <f>I125*G125</f>
        <v>0</v>
      </c>
    </row>
    <row r="126" spans="1:91" s="44" customFormat="1" ht="32.65" customHeight="1" x14ac:dyDescent="0.35">
      <c r="B126" s="16">
        <f>B125+1</f>
        <v>99</v>
      </c>
      <c r="C126" s="15" t="s">
        <v>55</v>
      </c>
      <c r="D126" s="38"/>
      <c r="E126" s="38"/>
      <c r="F126" s="12"/>
      <c r="G126" s="13"/>
      <c r="H126" s="45"/>
      <c r="I126" s="5">
        <v>50</v>
      </c>
      <c r="J126" s="6">
        <f t="shared" ref="J126:J128" si="12">I126*G126</f>
        <v>0</v>
      </c>
    </row>
    <row r="127" spans="1:91" s="44" customFormat="1" ht="29.15" customHeight="1" x14ac:dyDescent="0.35">
      <c r="B127" s="16">
        <f t="shared" ref="B127:B128" si="13">B126+1</f>
        <v>100</v>
      </c>
      <c r="C127" s="15" t="s">
        <v>57</v>
      </c>
      <c r="D127" s="38"/>
      <c r="E127" s="38"/>
      <c r="F127" s="12"/>
      <c r="G127" s="13"/>
      <c r="H127" s="45"/>
      <c r="I127" s="5">
        <v>200</v>
      </c>
      <c r="J127" s="6">
        <f t="shared" si="12"/>
        <v>0</v>
      </c>
    </row>
    <row r="128" spans="1:91" s="44" customFormat="1" ht="33" customHeight="1" thickBot="1" x14ac:dyDescent="0.4">
      <c r="B128" s="16">
        <f t="shared" si="13"/>
        <v>101</v>
      </c>
      <c r="C128" s="26" t="s">
        <v>64</v>
      </c>
      <c r="D128" s="37"/>
      <c r="E128" s="37"/>
      <c r="F128" s="24"/>
      <c r="G128" s="25"/>
      <c r="H128" s="45"/>
      <c r="I128" s="5">
        <v>200</v>
      </c>
      <c r="J128" s="6">
        <f t="shared" si="12"/>
        <v>0</v>
      </c>
    </row>
    <row r="129" spans="2:10" s="44" customFormat="1" x14ac:dyDescent="0.35">
      <c r="B129" s="19"/>
      <c r="C129" s="20" t="s">
        <v>53</v>
      </c>
      <c r="D129" s="32" t="s">
        <v>66</v>
      </c>
      <c r="E129" s="32" t="s">
        <v>67</v>
      </c>
      <c r="F129" s="21"/>
      <c r="G129" s="28" t="s">
        <v>9</v>
      </c>
      <c r="H129" s="45"/>
      <c r="I129" s="5"/>
      <c r="J129" s="6"/>
    </row>
    <row r="130" spans="2:10" s="44" customFormat="1" x14ac:dyDescent="0.35">
      <c r="B130" s="16">
        <f>B128+1</f>
        <v>102</v>
      </c>
      <c r="C130" s="15" t="s">
        <v>60</v>
      </c>
      <c r="D130" s="38"/>
      <c r="E130" s="38"/>
      <c r="F130" s="11"/>
      <c r="G130" s="13"/>
      <c r="H130" s="45"/>
      <c r="I130" s="5">
        <v>100</v>
      </c>
      <c r="J130" s="6">
        <f>I130*G130</f>
        <v>0</v>
      </c>
    </row>
    <row r="131" spans="2:10" s="44" customFormat="1" x14ac:dyDescent="0.35">
      <c r="B131" s="16">
        <f t="shared" ref="B131:B132" si="14">+B130+1</f>
        <v>103</v>
      </c>
      <c r="C131" s="15" t="s">
        <v>58</v>
      </c>
      <c r="D131" s="38"/>
      <c r="E131" s="38"/>
      <c r="F131" s="11"/>
      <c r="G131" s="13"/>
      <c r="H131" s="45"/>
      <c r="I131" s="5">
        <v>200</v>
      </c>
      <c r="J131" s="6">
        <f t="shared" ref="J131:J132" si="15">I131*G131</f>
        <v>0</v>
      </c>
    </row>
    <row r="132" spans="2:10" s="44" customFormat="1" ht="15" thickBot="1" x14ac:dyDescent="0.4">
      <c r="B132" s="17">
        <f t="shared" si="14"/>
        <v>104</v>
      </c>
      <c r="C132" s="27" t="s">
        <v>59</v>
      </c>
      <c r="D132" s="40"/>
      <c r="E132" s="40"/>
      <c r="F132" s="30"/>
      <c r="G132" s="31"/>
      <c r="H132" s="45"/>
      <c r="I132" s="5">
        <v>300</v>
      </c>
      <c r="J132" s="6">
        <f t="shared" si="15"/>
        <v>0</v>
      </c>
    </row>
    <row r="133" spans="2:10" s="44" customFormat="1" ht="41.25" customHeight="1" thickBot="1" x14ac:dyDescent="0.4">
      <c r="B133" s="65" t="s">
        <v>108</v>
      </c>
      <c r="C133" s="66"/>
      <c r="D133" s="66"/>
      <c r="E133" s="66"/>
      <c r="F133" s="66"/>
      <c r="G133" s="67"/>
      <c r="H133" s="45"/>
      <c r="I133" s="29"/>
      <c r="J133" s="6"/>
    </row>
    <row r="134" spans="2:10" s="44" customFormat="1" ht="48" customHeight="1" x14ac:dyDescent="0.35">
      <c r="B134" s="63" t="s">
        <v>45</v>
      </c>
      <c r="C134" s="102" t="s">
        <v>113</v>
      </c>
      <c r="D134" s="103"/>
      <c r="E134" s="103"/>
      <c r="F134" s="104"/>
      <c r="G134" s="58" t="s">
        <v>43</v>
      </c>
      <c r="H134" s="45"/>
      <c r="I134" s="29"/>
      <c r="J134" s="6"/>
    </row>
    <row r="135" spans="2:10" s="44" customFormat="1" ht="15.75" customHeight="1" x14ac:dyDescent="0.35">
      <c r="B135" s="64"/>
      <c r="C135" s="105" t="s">
        <v>143</v>
      </c>
      <c r="D135" s="106"/>
      <c r="E135" s="106"/>
      <c r="F135" s="107"/>
      <c r="G135" s="57" t="s">
        <v>40</v>
      </c>
      <c r="H135" s="45"/>
      <c r="I135" s="10"/>
      <c r="J135" s="6"/>
    </row>
    <row r="136" spans="2:10" s="44" customFormat="1" ht="71.25" customHeight="1" x14ac:dyDescent="0.35">
      <c r="B136" s="16">
        <f>B132+1</f>
        <v>105</v>
      </c>
      <c r="C136" s="119" t="s">
        <v>145</v>
      </c>
      <c r="D136" s="106"/>
      <c r="E136" s="106"/>
      <c r="F136" s="107"/>
      <c r="G136" s="62"/>
      <c r="H136" s="45"/>
      <c r="I136" s="10">
        <v>50</v>
      </c>
      <c r="J136" s="6">
        <f>I136*G136</f>
        <v>0</v>
      </c>
    </row>
    <row r="137" spans="2:10" s="44" customFormat="1" x14ac:dyDescent="0.35">
      <c r="B137" s="16"/>
      <c r="C137" s="109" t="s">
        <v>144</v>
      </c>
      <c r="D137" s="110"/>
      <c r="E137" s="110"/>
      <c r="F137" s="110"/>
      <c r="G137" s="111"/>
      <c r="H137" s="45"/>
      <c r="I137" s="10"/>
      <c r="J137" s="6">
        <f t="shared" ref="J137" si="16">I137*G137</f>
        <v>0</v>
      </c>
    </row>
    <row r="138" spans="2:10" s="44" customFormat="1" x14ac:dyDescent="0.35">
      <c r="B138" s="16">
        <f>B136+1</f>
        <v>106</v>
      </c>
      <c r="C138" s="115" t="s">
        <v>36</v>
      </c>
      <c r="D138" s="106"/>
      <c r="E138" s="106"/>
      <c r="F138" s="107"/>
      <c r="G138" s="59"/>
      <c r="H138" s="45"/>
      <c r="I138" s="18">
        <v>400</v>
      </c>
      <c r="J138" s="6">
        <f>I138*G138</f>
        <v>0</v>
      </c>
    </row>
    <row r="139" spans="2:10" s="44" customFormat="1" x14ac:dyDescent="0.35">
      <c r="B139" s="16">
        <f>B138+1</f>
        <v>107</v>
      </c>
      <c r="C139" s="115" t="s">
        <v>37</v>
      </c>
      <c r="D139" s="106"/>
      <c r="E139" s="106"/>
      <c r="F139" s="107"/>
      <c r="G139" s="13"/>
      <c r="H139" s="45"/>
      <c r="I139" s="18">
        <v>100</v>
      </c>
      <c r="J139" s="6">
        <f t="shared" ref="J139:J141" si="17">I139*G139</f>
        <v>0</v>
      </c>
    </row>
    <row r="140" spans="2:10" s="44" customFormat="1" x14ac:dyDescent="0.35">
      <c r="B140" s="16">
        <f t="shared" ref="B140:B141" si="18">B139+1</f>
        <v>108</v>
      </c>
      <c r="C140" s="115" t="s">
        <v>38</v>
      </c>
      <c r="D140" s="106"/>
      <c r="E140" s="106"/>
      <c r="F140" s="107"/>
      <c r="G140" s="13"/>
      <c r="H140" s="45"/>
      <c r="I140" s="18">
        <v>20</v>
      </c>
      <c r="J140" s="6">
        <f t="shared" si="17"/>
        <v>0</v>
      </c>
    </row>
    <row r="141" spans="2:10" s="44" customFormat="1" x14ac:dyDescent="0.35">
      <c r="B141" s="16">
        <f t="shared" si="18"/>
        <v>109</v>
      </c>
      <c r="C141" s="115" t="s">
        <v>39</v>
      </c>
      <c r="D141" s="106"/>
      <c r="E141" s="106"/>
      <c r="F141" s="107"/>
      <c r="G141" s="13"/>
      <c r="H141" s="45"/>
      <c r="I141" s="18">
        <v>100</v>
      </c>
      <c r="J141" s="6">
        <f t="shared" si="17"/>
        <v>0</v>
      </c>
    </row>
    <row r="142" spans="2:10" s="44" customFormat="1" x14ac:dyDescent="0.35">
      <c r="B142" s="16"/>
      <c r="C142" s="112" t="s">
        <v>147</v>
      </c>
      <c r="D142" s="113"/>
      <c r="E142" s="113"/>
      <c r="F142" s="113"/>
      <c r="G142" s="114"/>
      <c r="H142" s="45"/>
      <c r="I142" s="18"/>
      <c r="J142" s="6"/>
    </row>
    <row r="143" spans="2:10" s="44" customFormat="1" x14ac:dyDescent="0.35">
      <c r="B143" s="16">
        <f>B141+1</f>
        <v>110</v>
      </c>
      <c r="C143" s="115" t="s">
        <v>36</v>
      </c>
      <c r="D143" s="106"/>
      <c r="E143" s="106"/>
      <c r="F143" s="107"/>
      <c r="G143" s="13"/>
      <c r="H143" s="45"/>
      <c r="I143" s="18">
        <v>500</v>
      </c>
      <c r="J143" s="6">
        <f>I143*G143</f>
        <v>0</v>
      </c>
    </row>
    <row r="144" spans="2:10" s="44" customFormat="1" x14ac:dyDescent="0.35">
      <c r="B144" s="16">
        <f>B143+1</f>
        <v>111</v>
      </c>
      <c r="C144" s="115" t="s">
        <v>37</v>
      </c>
      <c r="D144" s="106"/>
      <c r="E144" s="106"/>
      <c r="F144" s="107"/>
      <c r="G144" s="13"/>
      <c r="H144" s="45"/>
      <c r="I144" s="18">
        <v>50</v>
      </c>
      <c r="J144" s="6">
        <f t="shared" ref="J144:J146" si="19">I144*G144</f>
        <v>0</v>
      </c>
    </row>
    <row r="145" spans="2:10" s="44" customFormat="1" x14ac:dyDescent="0.35">
      <c r="B145" s="16">
        <f t="shared" ref="B145:B146" si="20">B144+1</f>
        <v>112</v>
      </c>
      <c r="C145" s="115" t="s">
        <v>38</v>
      </c>
      <c r="D145" s="106"/>
      <c r="E145" s="106"/>
      <c r="F145" s="107"/>
      <c r="G145" s="13"/>
      <c r="H145" s="45"/>
      <c r="I145" s="18">
        <v>10</v>
      </c>
      <c r="J145" s="6">
        <f t="shared" si="19"/>
        <v>0</v>
      </c>
    </row>
    <row r="146" spans="2:10" s="44" customFormat="1" x14ac:dyDescent="0.35">
      <c r="B146" s="16">
        <f t="shared" si="20"/>
        <v>113</v>
      </c>
      <c r="C146" s="115" t="s">
        <v>39</v>
      </c>
      <c r="D146" s="106"/>
      <c r="E146" s="106"/>
      <c r="F146" s="107"/>
      <c r="G146" s="13"/>
      <c r="H146" s="45"/>
      <c r="I146" s="18">
        <v>10</v>
      </c>
      <c r="J146" s="6">
        <f t="shared" si="19"/>
        <v>0</v>
      </c>
    </row>
    <row r="147" spans="2:10" s="44" customFormat="1" ht="33" customHeight="1" thickBot="1" x14ac:dyDescent="0.4">
      <c r="B147" s="16">
        <f>B146+1</f>
        <v>114</v>
      </c>
      <c r="C147" s="116" t="s">
        <v>148</v>
      </c>
      <c r="D147" s="117"/>
      <c r="E147" s="117"/>
      <c r="F147" s="118"/>
      <c r="G147" s="59"/>
      <c r="H147" s="45"/>
      <c r="I147" s="60">
        <v>50</v>
      </c>
      <c r="J147" s="6">
        <f>I147*G147</f>
        <v>0</v>
      </c>
    </row>
    <row r="148" spans="2:10" s="44" customFormat="1" ht="40.5" customHeight="1" thickBot="1" x14ac:dyDescent="0.4">
      <c r="B148" s="120" t="s">
        <v>42</v>
      </c>
      <c r="C148" s="121"/>
      <c r="D148" s="121"/>
      <c r="E148" s="121"/>
      <c r="F148" s="121"/>
      <c r="G148" s="121"/>
      <c r="H148" s="121"/>
      <c r="I148" s="122"/>
      <c r="J148" s="56">
        <f>SUM(J21:J147)</f>
        <v>0</v>
      </c>
    </row>
    <row r="149" spans="2:10" s="44" customFormat="1" x14ac:dyDescent="0.35">
      <c r="I149" s="108"/>
      <c r="J149" s="108"/>
    </row>
    <row r="150" spans="2:10" s="44" customFormat="1" x14ac:dyDescent="0.35">
      <c r="I150" s="108"/>
      <c r="J150" s="108"/>
    </row>
    <row r="151" spans="2:10" s="44" customFormat="1" x14ac:dyDescent="0.35"/>
    <row r="152" spans="2:10" s="44" customFormat="1" x14ac:dyDescent="0.35"/>
    <row r="153" spans="2:10" s="44" customFormat="1" x14ac:dyDescent="0.35"/>
    <row r="154" spans="2:10" s="44" customFormat="1" x14ac:dyDescent="0.35"/>
    <row r="155" spans="2:10" s="44" customFormat="1" x14ac:dyDescent="0.35"/>
    <row r="156" spans="2:10" s="44" customFormat="1" x14ac:dyDescent="0.35"/>
    <row r="157" spans="2:10" s="44" customFormat="1" x14ac:dyDescent="0.35"/>
    <row r="158" spans="2:10" s="44" customFormat="1" x14ac:dyDescent="0.35"/>
    <row r="159" spans="2:10" s="44" customFormat="1" x14ac:dyDescent="0.35"/>
    <row r="160" spans="2:10" s="44" customFormat="1" x14ac:dyDescent="0.35"/>
    <row r="161" s="44" customFormat="1" x14ac:dyDescent="0.35"/>
    <row r="162" s="44" customFormat="1" x14ac:dyDescent="0.35"/>
    <row r="163" s="44" customFormat="1" x14ac:dyDescent="0.35"/>
    <row r="164" s="44" customFormat="1" x14ac:dyDescent="0.35"/>
    <row r="165" s="44" customFormat="1" x14ac:dyDescent="0.35"/>
    <row r="166" s="44" customFormat="1" x14ac:dyDescent="0.35"/>
    <row r="167" s="44" customFormat="1" x14ac:dyDescent="0.35"/>
    <row r="168" s="44" customFormat="1" x14ac:dyDescent="0.35"/>
    <row r="169" s="44" customFormat="1" x14ac:dyDescent="0.35"/>
    <row r="170" s="44" customFormat="1" x14ac:dyDescent="0.35"/>
    <row r="171" s="44" customFormat="1" x14ac:dyDescent="0.35"/>
    <row r="172" s="44" customFormat="1" x14ac:dyDescent="0.35"/>
    <row r="173" s="44" customFormat="1" x14ac:dyDescent="0.35"/>
    <row r="174" s="44" customFormat="1" x14ac:dyDescent="0.35"/>
    <row r="175" s="44" customFormat="1" x14ac:dyDescent="0.35"/>
    <row r="176" s="44" customFormat="1" x14ac:dyDescent="0.35"/>
    <row r="177" s="44" customFormat="1" x14ac:dyDescent="0.35"/>
    <row r="178" s="44" customFormat="1" x14ac:dyDescent="0.35"/>
    <row r="179" s="44" customFormat="1" x14ac:dyDescent="0.35"/>
    <row r="180" s="44" customFormat="1" x14ac:dyDescent="0.35"/>
    <row r="181" s="44" customFormat="1" x14ac:dyDescent="0.35"/>
    <row r="182" s="44" customFormat="1" x14ac:dyDescent="0.35"/>
    <row r="183" s="44" customFormat="1" x14ac:dyDescent="0.35"/>
    <row r="184" s="44" customFormat="1" x14ac:dyDescent="0.35"/>
    <row r="185" s="44" customFormat="1" x14ac:dyDescent="0.35"/>
    <row r="186" s="44" customFormat="1" x14ac:dyDescent="0.35"/>
    <row r="187" s="44" customFormat="1" x14ac:dyDescent="0.35"/>
    <row r="188" s="44" customFormat="1" x14ac:dyDescent="0.35"/>
    <row r="189" s="44" customFormat="1" x14ac:dyDescent="0.35"/>
    <row r="190" s="44" customFormat="1" x14ac:dyDescent="0.35"/>
    <row r="191" s="44" customFormat="1" x14ac:dyDescent="0.35"/>
    <row r="192" s="44" customFormat="1" x14ac:dyDescent="0.35"/>
    <row r="193" s="44" customFormat="1" x14ac:dyDescent="0.35"/>
    <row r="194" s="44" customFormat="1" x14ac:dyDescent="0.35"/>
    <row r="195" s="44" customFormat="1" x14ac:dyDescent="0.35"/>
    <row r="196" s="44" customFormat="1" x14ac:dyDescent="0.35"/>
    <row r="197" s="44" customFormat="1" x14ac:dyDescent="0.35"/>
    <row r="198" s="44" customFormat="1" x14ac:dyDescent="0.35"/>
    <row r="199" s="44" customFormat="1" x14ac:dyDescent="0.35"/>
    <row r="200" s="44" customFormat="1" x14ac:dyDescent="0.35"/>
    <row r="201" s="44" customFormat="1" x14ac:dyDescent="0.35"/>
    <row r="202" s="44" customFormat="1" x14ac:dyDescent="0.35"/>
    <row r="203" s="44" customFormat="1" x14ac:dyDescent="0.35"/>
    <row r="204" s="44" customFormat="1" x14ac:dyDescent="0.35"/>
    <row r="205" s="44" customFormat="1" x14ac:dyDescent="0.35"/>
    <row r="206" s="44" customFormat="1" x14ac:dyDescent="0.35"/>
    <row r="207" s="44" customFormat="1" x14ac:dyDescent="0.35"/>
    <row r="208" s="44" customFormat="1" x14ac:dyDescent="0.35"/>
    <row r="209" s="44" customFormat="1" x14ac:dyDescent="0.35"/>
    <row r="210" s="44" customFormat="1" x14ac:dyDescent="0.35"/>
    <row r="211" s="44" customFormat="1" x14ac:dyDescent="0.35"/>
    <row r="212" s="44" customFormat="1" x14ac:dyDescent="0.35"/>
    <row r="213" s="44" customFormat="1" x14ac:dyDescent="0.35"/>
    <row r="214" s="44" customFormat="1" x14ac:dyDescent="0.35"/>
    <row r="215" s="44" customFormat="1" x14ac:dyDescent="0.35"/>
    <row r="216" s="44" customFormat="1" x14ac:dyDescent="0.35"/>
    <row r="217" s="44" customFormat="1" x14ac:dyDescent="0.35"/>
    <row r="218" s="44" customFormat="1" x14ac:dyDescent="0.35"/>
    <row r="219" s="44" customFormat="1" x14ac:dyDescent="0.35"/>
    <row r="220" s="44" customFormat="1" x14ac:dyDescent="0.35"/>
    <row r="221" s="44" customFormat="1" x14ac:dyDescent="0.35"/>
    <row r="222" s="44" customFormat="1" x14ac:dyDescent="0.35"/>
    <row r="223" s="44" customFormat="1" x14ac:dyDescent="0.35"/>
    <row r="224" s="44" customFormat="1" x14ac:dyDescent="0.35"/>
    <row r="225" s="44" customFormat="1" x14ac:dyDescent="0.35"/>
    <row r="226" s="44" customFormat="1" x14ac:dyDescent="0.35"/>
    <row r="227" s="44" customFormat="1" x14ac:dyDescent="0.35"/>
    <row r="228" s="44" customFormat="1" x14ac:dyDescent="0.35"/>
    <row r="229" s="44" customFormat="1" x14ac:dyDescent="0.35"/>
    <row r="230" s="44" customFormat="1" x14ac:dyDescent="0.35"/>
    <row r="231" s="44" customFormat="1" x14ac:dyDescent="0.35"/>
    <row r="232" s="44" customFormat="1" x14ac:dyDescent="0.35"/>
    <row r="233" s="44" customFormat="1" x14ac:dyDescent="0.35"/>
    <row r="234" s="44" customFormat="1" x14ac:dyDescent="0.35"/>
    <row r="235" s="44" customFormat="1" x14ac:dyDescent="0.35"/>
    <row r="236" s="44" customFormat="1" x14ac:dyDescent="0.35"/>
    <row r="237" s="44" customFormat="1" x14ac:dyDescent="0.35"/>
    <row r="238" s="44" customFormat="1" x14ac:dyDescent="0.35"/>
    <row r="239" s="44" customFormat="1" x14ac:dyDescent="0.35"/>
    <row r="240" s="44" customFormat="1" x14ac:dyDescent="0.35"/>
    <row r="241" s="44" customFormat="1" x14ac:dyDescent="0.35"/>
    <row r="242" s="44" customFormat="1" x14ac:dyDescent="0.35"/>
    <row r="243" s="44" customFormat="1" x14ac:dyDescent="0.35"/>
    <row r="244" s="44" customFormat="1" x14ac:dyDescent="0.35"/>
    <row r="245" s="44" customFormat="1" x14ac:dyDescent="0.35"/>
    <row r="246" s="44" customFormat="1" x14ac:dyDescent="0.35"/>
    <row r="247" s="44" customFormat="1" x14ac:dyDescent="0.35"/>
    <row r="248" s="44" customFormat="1" x14ac:dyDescent="0.35"/>
    <row r="249" s="44" customFormat="1" x14ac:dyDescent="0.35"/>
    <row r="250" s="44" customFormat="1" x14ac:dyDescent="0.35"/>
    <row r="251" s="44" customFormat="1" x14ac:dyDescent="0.35"/>
    <row r="252" s="44" customFormat="1" x14ac:dyDescent="0.35"/>
    <row r="253" s="44" customFormat="1" x14ac:dyDescent="0.35"/>
    <row r="254" s="44" customFormat="1" x14ac:dyDescent="0.35"/>
    <row r="255" s="44" customFormat="1" x14ac:dyDescent="0.35"/>
    <row r="256" s="44" customFormat="1" x14ac:dyDescent="0.35"/>
    <row r="257" s="44" customFormat="1" x14ac:dyDescent="0.35"/>
    <row r="258" s="44" customFormat="1" x14ac:dyDescent="0.35"/>
    <row r="259" s="44" customFormat="1" x14ac:dyDescent="0.35"/>
    <row r="260" s="44" customFormat="1" x14ac:dyDescent="0.35"/>
    <row r="261" s="44" customFormat="1" x14ac:dyDescent="0.35"/>
    <row r="262" s="44" customFormat="1" x14ac:dyDescent="0.35"/>
    <row r="263" s="44" customFormat="1" x14ac:dyDescent="0.35"/>
    <row r="264" s="44" customFormat="1" x14ac:dyDescent="0.35"/>
    <row r="265" s="44" customFormat="1" x14ac:dyDescent="0.35"/>
    <row r="266" s="44" customFormat="1" x14ac:dyDescent="0.35"/>
    <row r="267" s="44" customFormat="1" x14ac:dyDescent="0.35"/>
    <row r="268" s="44" customFormat="1" x14ac:dyDescent="0.35"/>
    <row r="269" s="44" customFormat="1" x14ac:dyDescent="0.35"/>
    <row r="270" s="44" customFormat="1" x14ac:dyDescent="0.35"/>
    <row r="271" s="44" customFormat="1" x14ac:dyDescent="0.35"/>
    <row r="272" s="44" customFormat="1" x14ac:dyDescent="0.35"/>
    <row r="273" s="44" customFormat="1" x14ac:dyDescent="0.35"/>
    <row r="274" s="44" customFormat="1" x14ac:dyDescent="0.35"/>
    <row r="275" s="44" customFormat="1" x14ac:dyDescent="0.35"/>
    <row r="276" s="44" customFormat="1" x14ac:dyDescent="0.35"/>
    <row r="277" s="44" customFormat="1" x14ac:dyDescent="0.35"/>
    <row r="278" s="44" customFormat="1" x14ac:dyDescent="0.35"/>
    <row r="279" s="44" customFormat="1" x14ac:dyDescent="0.35"/>
    <row r="280" s="44" customFormat="1" x14ac:dyDescent="0.35"/>
    <row r="281" s="44" customFormat="1" x14ac:dyDescent="0.35"/>
    <row r="282" s="44" customFormat="1" x14ac:dyDescent="0.35"/>
    <row r="283" s="44" customFormat="1" x14ac:dyDescent="0.35"/>
    <row r="284" s="44" customFormat="1" x14ac:dyDescent="0.35"/>
    <row r="285" s="44" customFormat="1" x14ac:dyDescent="0.35"/>
    <row r="286" s="44" customFormat="1" x14ac:dyDescent="0.35"/>
    <row r="287" s="44" customFormat="1" x14ac:dyDescent="0.35"/>
    <row r="288" s="44" customFormat="1" x14ac:dyDescent="0.35"/>
    <row r="289" s="44" customFormat="1" x14ac:dyDescent="0.35"/>
    <row r="290" s="44" customFormat="1" x14ac:dyDescent="0.35"/>
    <row r="291" s="44" customFormat="1" x14ac:dyDescent="0.35"/>
    <row r="292" s="44" customFormat="1" x14ac:dyDescent="0.35"/>
    <row r="293" s="44" customFormat="1" x14ac:dyDescent="0.35"/>
    <row r="294" s="44" customFormat="1" x14ac:dyDescent="0.35"/>
    <row r="295" s="44" customFormat="1" x14ac:dyDescent="0.35"/>
    <row r="296" s="44" customFormat="1" x14ac:dyDescent="0.35"/>
    <row r="297" s="44" customFormat="1" x14ac:dyDescent="0.35"/>
    <row r="298" s="44" customFormat="1" x14ac:dyDescent="0.35"/>
    <row r="299" s="44" customFormat="1" x14ac:dyDescent="0.35"/>
    <row r="300" s="44" customFormat="1" x14ac:dyDescent="0.35"/>
    <row r="301" s="44" customFormat="1" x14ac:dyDescent="0.35"/>
    <row r="302" s="44" customFormat="1" x14ac:dyDescent="0.35"/>
    <row r="303" s="44" customFormat="1" x14ac:dyDescent="0.35"/>
    <row r="304" s="44" customFormat="1" x14ac:dyDescent="0.35"/>
    <row r="305" s="44" customFormat="1" x14ac:dyDescent="0.35"/>
    <row r="306" s="44" customFormat="1" x14ac:dyDescent="0.35"/>
    <row r="307" s="44" customFormat="1" x14ac:dyDescent="0.35"/>
    <row r="308" s="44" customFormat="1" x14ac:dyDescent="0.35"/>
    <row r="309" s="44" customFormat="1" x14ac:dyDescent="0.35"/>
    <row r="310" s="44" customFormat="1" x14ac:dyDescent="0.35"/>
    <row r="311" s="44" customFormat="1" x14ac:dyDescent="0.35"/>
    <row r="312" s="44" customFormat="1" x14ac:dyDescent="0.35"/>
    <row r="313" s="44" customFormat="1" x14ac:dyDescent="0.35"/>
    <row r="314" s="44" customFormat="1" x14ac:dyDescent="0.35"/>
    <row r="315" s="44" customFormat="1" x14ac:dyDescent="0.35"/>
    <row r="316" s="44" customFormat="1" x14ac:dyDescent="0.35"/>
    <row r="317" s="44" customFormat="1" x14ac:dyDescent="0.35"/>
    <row r="318" s="44" customFormat="1" x14ac:dyDescent="0.35"/>
    <row r="319" s="44" customFormat="1" x14ac:dyDescent="0.35"/>
    <row r="320" s="44" customFormat="1" x14ac:dyDescent="0.35"/>
    <row r="321" s="44" customFormat="1" x14ac:dyDescent="0.35"/>
    <row r="322" s="44" customFormat="1" x14ac:dyDescent="0.35"/>
    <row r="323" s="44" customFormat="1" x14ac:dyDescent="0.35"/>
    <row r="324" s="44" customFormat="1" x14ac:dyDescent="0.35"/>
    <row r="325" s="44" customFormat="1" x14ac:dyDescent="0.35"/>
    <row r="326" s="44" customFormat="1" x14ac:dyDescent="0.35"/>
    <row r="327" s="44" customFormat="1" x14ac:dyDescent="0.35"/>
    <row r="328" s="44" customFormat="1" x14ac:dyDescent="0.35"/>
    <row r="329" s="44" customFormat="1" x14ac:dyDescent="0.35"/>
    <row r="330" s="44" customFormat="1" x14ac:dyDescent="0.35"/>
    <row r="331" s="44" customFormat="1" x14ac:dyDescent="0.35"/>
    <row r="332" s="44" customFormat="1" x14ac:dyDescent="0.35"/>
    <row r="333" s="44" customFormat="1" x14ac:dyDescent="0.35"/>
    <row r="334" s="44" customFormat="1" x14ac:dyDescent="0.35"/>
    <row r="335" s="44" customFormat="1" x14ac:dyDescent="0.35"/>
    <row r="336" s="44" customFormat="1" x14ac:dyDescent="0.35"/>
    <row r="337" s="44" customFormat="1" x14ac:dyDescent="0.35"/>
    <row r="338" s="44" customFormat="1" x14ac:dyDescent="0.35"/>
    <row r="339" s="44" customFormat="1" x14ac:dyDescent="0.35"/>
    <row r="340" s="44" customFormat="1" x14ac:dyDescent="0.35"/>
    <row r="341" s="44" customFormat="1" x14ac:dyDescent="0.35"/>
    <row r="342" s="44" customFormat="1" x14ac:dyDescent="0.35"/>
    <row r="343" s="44" customFormat="1" x14ac:dyDescent="0.35"/>
    <row r="344" s="44" customFormat="1" x14ac:dyDescent="0.35"/>
    <row r="345" s="44" customFormat="1" x14ac:dyDescent="0.35"/>
    <row r="346" s="44" customFormat="1" x14ac:dyDescent="0.35"/>
    <row r="347" s="44" customFormat="1" x14ac:dyDescent="0.35"/>
    <row r="348" s="44" customFormat="1" x14ac:dyDescent="0.35"/>
    <row r="349" s="44" customFormat="1" x14ac:dyDescent="0.35"/>
    <row r="350" s="44" customFormat="1" x14ac:dyDescent="0.35"/>
    <row r="351" s="44" customFormat="1" x14ac:dyDescent="0.35"/>
    <row r="352" s="44" customFormat="1" x14ac:dyDescent="0.35"/>
    <row r="353" s="44" customFormat="1" x14ac:dyDescent="0.35"/>
    <row r="354" s="44" customFormat="1" x14ac:dyDescent="0.35"/>
    <row r="355" s="44" customFormat="1" x14ac:dyDescent="0.35"/>
    <row r="356" s="44" customFormat="1" x14ac:dyDescent="0.35"/>
    <row r="357" s="44" customFormat="1" x14ac:dyDescent="0.35"/>
    <row r="358" s="44" customFormat="1" x14ac:dyDescent="0.35"/>
    <row r="359" s="44" customFormat="1" x14ac:dyDescent="0.35"/>
    <row r="360" s="44" customFormat="1" x14ac:dyDescent="0.35"/>
    <row r="361" s="44" customFormat="1" x14ac:dyDescent="0.35"/>
    <row r="362" s="44" customFormat="1" x14ac:dyDescent="0.35"/>
    <row r="363" s="44" customFormat="1" x14ac:dyDescent="0.35"/>
    <row r="364" s="44" customFormat="1" x14ac:dyDescent="0.35"/>
    <row r="365" s="44" customFormat="1" x14ac:dyDescent="0.35"/>
    <row r="366" s="44" customFormat="1" x14ac:dyDescent="0.35"/>
    <row r="367" s="44" customFormat="1" x14ac:dyDescent="0.35"/>
    <row r="368" s="44" customFormat="1" x14ac:dyDescent="0.35"/>
    <row r="369" s="44" customFormat="1" x14ac:dyDescent="0.35"/>
    <row r="370" s="44" customFormat="1" x14ac:dyDescent="0.35"/>
    <row r="371" s="44" customFormat="1" x14ac:dyDescent="0.35"/>
    <row r="372" s="44" customFormat="1" x14ac:dyDescent="0.35"/>
    <row r="373" s="44" customFormat="1" x14ac:dyDescent="0.35"/>
    <row r="374" s="44" customFormat="1" x14ac:dyDescent="0.35"/>
    <row r="375" s="44" customFormat="1" x14ac:dyDescent="0.35"/>
    <row r="376" s="44" customFormat="1" x14ac:dyDescent="0.35"/>
    <row r="377" s="44" customFormat="1" x14ac:dyDescent="0.35"/>
    <row r="378" s="44" customFormat="1" x14ac:dyDescent="0.35"/>
    <row r="379" s="44" customFormat="1" x14ac:dyDescent="0.35"/>
    <row r="380" s="44" customFormat="1" x14ac:dyDescent="0.35"/>
    <row r="381" s="44" customFormat="1" x14ac:dyDescent="0.35"/>
    <row r="382" s="44" customFormat="1" x14ac:dyDescent="0.35"/>
    <row r="383" s="44" customFormat="1" x14ac:dyDescent="0.35"/>
    <row r="384" s="44" customFormat="1" x14ac:dyDescent="0.35"/>
    <row r="385" s="44" customFormat="1" x14ac:dyDescent="0.35"/>
    <row r="386" s="44" customFormat="1" x14ac:dyDescent="0.35"/>
    <row r="387" s="44" customFormat="1" x14ac:dyDescent="0.35"/>
    <row r="388" s="44" customFormat="1" x14ac:dyDescent="0.35"/>
    <row r="389" s="44" customFormat="1" x14ac:dyDescent="0.35"/>
    <row r="390" s="44" customFormat="1" x14ac:dyDescent="0.35"/>
    <row r="391" s="44" customFormat="1" x14ac:dyDescent="0.35"/>
    <row r="392" s="44" customFormat="1" x14ac:dyDescent="0.35"/>
    <row r="393" s="44" customFormat="1" x14ac:dyDescent="0.35"/>
    <row r="394" s="44" customFormat="1" x14ac:dyDescent="0.35"/>
    <row r="395" s="44" customFormat="1" x14ac:dyDescent="0.35"/>
    <row r="396" s="44" customFormat="1" x14ac:dyDescent="0.35"/>
    <row r="397" s="44" customFormat="1" x14ac:dyDescent="0.35"/>
    <row r="398" s="44" customFormat="1" x14ac:dyDescent="0.35"/>
    <row r="399" s="44" customFormat="1" x14ac:dyDescent="0.35"/>
    <row r="400" s="44" customFormat="1" x14ac:dyDescent="0.35"/>
    <row r="401" s="44" customFormat="1" x14ac:dyDescent="0.35"/>
    <row r="402" s="44" customFormat="1" x14ac:dyDescent="0.35"/>
    <row r="403" s="44" customFormat="1" x14ac:dyDescent="0.35"/>
    <row r="404" s="44" customFormat="1" x14ac:dyDescent="0.35"/>
    <row r="405" s="44" customFormat="1" x14ac:dyDescent="0.35"/>
    <row r="406" s="44" customFormat="1" x14ac:dyDescent="0.35"/>
    <row r="407" s="44" customFormat="1" x14ac:dyDescent="0.35"/>
    <row r="408" s="44" customFormat="1" x14ac:dyDescent="0.35"/>
    <row r="409" s="44" customFormat="1" x14ac:dyDescent="0.35"/>
    <row r="410" s="44" customFormat="1" x14ac:dyDescent="0.35"/>
    <row r="411" s="44" customFormat="1" x14ac:dyDescent="0.35"/>
    <row r="412" s="44" customFormat="1" x14ac:dyDescent="0.35"/>
    <row r="413" s="44" customFormat="1" x14ac:dyDescent="0.35"/>
    <row r="414" s="44" customFormat="1" x14ac:dyDescent="0.35"/>
    <row r="415" s="44" customFormat="1" x14ac:dyDescent="0.35"/>
    <row r="416" s="44" customFormat="1" x14ac:dyDescent="0.35"/>
    <row r="417" s="44" customFormat="1" x14ac:dyDescent="0.35"/>
    <row r="418" s="44" customFormat="1" x14ac:dyDescent="0.35"/>
    <row r="419" s="44" customFormat="1" x14ac:dyDescent="0.35"/>
    <row r="420" s="44" customFormat="1" x14ac:dyDescent="0.35"/>
    <row r="421" s="44" customFormat="1" x14ac:dyDescent="0.35"/>
    <row r="422" s="44" customFormat="1" x14ac:dyDescent="0.35"/>
    <row r="423" s="44" customFormat="1" x14ac:dyDescent="0.35"/>
    <row r="424" s="44" customFormat="1" x14ac:dyDescent="0.35"/>
    <row r="425" s="44" customFormat="1" x14ac:dyDescent="0.35"/>
    <row r="426" s="44" customFormat="1" x14ac:dyDescent="0.35"/>
    <row r="427" s="44" customFormat="1" x14ac:dyDescent="0.35"/>
    <row r="428" s="44" customFormat="1" x14ac:dyDescent="0.35"/>
    <row r="429" s="44" customFormat="1" x14ac:dyDescent="0.35"/>
    <row r="430" s="44" customFormat="1" x14ac:dyDescent="0.35"/>
    <row r="431" s="44" customFormat="1" x14ac:dyDescent="0.35"/>
    <row r="432" s="44" customFormat="1" x14ac:dyDescent="0.35"/>
    <row r="433" s="44" customFormat="1" x14ac:dyDescent="0.35"/>
    <row r="434" s="44" customFormat="1" x14ac:dyDescent="0.35"/>
    <row r="435" s="44" customFormat="1" x14ac:dyDescent="0.35"/>
    <row r="436" s="44" customFormat="1" x14ac:dyDescent="0.35"/>
    <row r="437" s="44" customFormat="1" x14ac:dyDescent="0.35"/>
    <row r="438" s="44" customFormat="1" x14ac:dyDescent="0.35"/>
    <row r="439" s="44" customFormat="1" x14ac:dyDescent="0.35"/>
    <row r="440" s="44" customFormat="1" x14ac:dyDescent="0.35"/>
    <row r="441" s="44" customFormat="1" x14ac:dyDescent="0.35"/>
    <row r="442" s="44" customFormat="1" x14ac:dyDescent="0.35"/>
    <row r="443" s="44" customFormat="1" x14ac:dyDescent="0.35"/>
    <row r="444" s="44" customFormat="1" x14ac:dyDescent="0.35"/>
    <row r="445" s="44" customFormat="1" x14ac:dyDescent="0.35"/>
    <row r="446" s="44" customFormat="1" x14ac:dyDescent="0.35"/>
    <row r="447" s="44" customFormat="1" x14ac:dyDescent="0.35"/>
    <row r="448" s="44" customFormat="1" x14ac:dyDescent="0.35"/>
    <row r="449" s="44" customFormat="1" x14ac:dyDescent="0.35"/>
    <row r="450" s="44" customFormat="1" x14ac:dyDescent="0.35"/>
    <row r="451" s="44" customFormat="1" x14ac:dyDescent="0.35"/>
    <row r="452" s="44" customFormat="1" x14ac:dyDescent="0.35"/>
    <row r="453" s="44" customFormat="1" x14ac:dyDescent="0.35"/>
    <row r="454" s="44" customFormat="1" x14ac:dyDescent="0.35"/>
    <row r="455" s="44" customFormat="1" x14ac:dyDescent="0.35"/>
    <row r="456" s="44" customFormat="1" x14ac:dyDescent="0.35"/>
    <row r="457" s="44" customFormat="1" x14ac:dyDescent="0.35"/>
    <row r="458" s="44" customFormat="1" x14ac:dyDescent="0.35"/>
    <row r="459" s="44" customFormat="1" x14ac:dyDescent="0.35"/>
    <row r="460" s="44" customFormat="1" x14ac:dyDescent="0.35"/>
    <row r="461" s="44" customFormat="1" x14ac:dyDescent="0.35"/>
    <row r="462" s="44" customFormat="1" x14ac:dyDescent="0.35"/>
    <row r="463" s="44" customFormat="1" x14ac:dyDescent="0.35"/>
    <row r="464" s="44" customFormat="1" x14ac:dyDescent="0.35"/>
    <row r="465" s="44" customFormat="1" x14ac:dyDescent="0.35"/>
    <row r="466" s="44" customFormat="1" x14ac:dyDescent="0.35"/>
    <row r="467" s="44" customFormat="1" x14ac:dyDescent="0.35"/>
    <row r="468" s="44" customFormat="1" x14ac:dyDescent="0.35"/>
    <row r="469" s="44" customFormat="1" x14ac:dyDescent="0.35"/>
    <row r="470" s="44" customFormat="1" x14ac:dyDescent="0.35"/>
    <row r="471" s="44" customFormat="1" x14ac:dyDescent="0.35"/>
    <row r="472" s="44" customFormat="1" x14ac:dyDescent="0.35"/>
    <row r="473" s="44" customFormat="1" x14ac:dyDescent="0.35"/>
    <row r="474" s="44" customFormat="1" x14ac:dyDescent="0.35"/>
    <row r="475" s="44" customFormat="1" x14ac:dyDescent="0.35"/>
    <row r="476" s="44" customFormat="1" x14ac:dyDescent="0.35"/>
    <row r="477" s="44" customFormat="1" x14ac:dyDescent="0.35"/>
    <row r="478" s="44" customFormat="1" x14ac:dyDescent="0.35"/>
    <row r="479" s="44" customFormat="1" x14ac:dyDescent="0.35"/>
    <row r="480" s="44" customFormat="1" x14ac:dyDescent="0.35"/>
    <row r="481" s="44" customFormat="1" x14ac:dyDescent="0.35"/>
    <row r="482" s="44" customFormat="1" x14ac:dyDescent="0.35"/>
    <row r="483" s="44" customFormat="1" x14ac:dyDescent="0.35"/>
    <row r="484" s="44" customFormat="1" x14ac:dyDescent="0.35"/>
    <row r="485" s="44" customFormat="1" x14ac:dyDescent="0.35"/>
    <row r="486" s="44" customFormat="1" x14ac:dyDescent="0.35"/>
    <row r="487" s="44" customFormat="1" x14ac:dyDescent="0.35"/>
    <row r="488" s="44" customFormat="1" x14ac:dyDescent="0.35"/>
    <row r="489" s="44" customFormat="1" x14ac:dyDescent="0.35"/>
    <row r="490" s="44" customFormat="1" x14ac:dyDescent="0.35"/>
    <row r="491" s="44" customFormat="1" x14ac:dyDescent="0.35"/>
    <row r="492" s="44" customFormat="1" x14ac:dyDescent="0.35"/>
    <row r="493" s="44" customFormat="1" x14ac:dyDescent="0.35"/>
    <row r="494" s="44" customFormat="1" x14ac:dyDescent="0.35"/>
    <row r="495" s="44" customFormat="1" x14ac:dyDescent="0.35"/>
    <row r="496" s="44" customFormat="1" x14ac:dyDescent="0.35"/>
    <row r="497" s="44" customFormat="1" x14ac:dyDescent="0.35"/>
    <row r="498" s="44" customFormat="1" x14ac:dyDescent="0.35"/>
    <row r="499" s="44" customFormat="1" x14ac:dyDescent="0.35"/>
    <row r="500" s="44" customFormat="1" x14ac:dyDescent="0.35"/>
    <row r="501" s="44" customFormat="1" x14ac:dyDescent="0.35"/>
  </sheetData>
  <mergeCells count="30">
    <mergeCell ref="C136:F136"/>
    <mergeCell ref="C138:F138"/>
    <mergeCell ref="C139:F139"/>
    <mergeCell ref="B148:I148"/>
    <mergeCell ref="I149:J149"/>
    <mergeCell ref="I150:J150"/>
    <mergeCell ref="C137:G137"/>
    <mergeCell ref="C142:G142"/>
    <mergeCell ref="C140:F140"/>
    <mergeCell ref="C141:F141"/>
    <mergeCell ref="C147:F147"/>
    <mergeCell ref="C146:F146"/>
    <mergeCell ref="C145:F145"/>
    <mergeCell ref="C144:F144"/>
    <mergeCell ref="C143:F143"/>
    <mergeCell ref="B134:B135"/>
    <mergeCell ref="B133:G133"/>
    <mergeCell ref="B3:C3"/>
    <mergeCell ref="B4:J13"/>
    <mergeCell ref="B16:C16"/>
    <mergeCell ref="D16:G16"/>
    <mergeCell ref="I16:J17"/>
    <mergeCell ref="B17:G17"/>
    <mergeCell ref="B18:B19"/>
    <mergeCell ref="C18:C19"/>
    <mergeCell ref="D18:E19"/>
    <mergeCell ref="F18:F19"/>
    <mergeCell ref="G18:G19"/>
    <mergeCell ref="C134:F134"/>
    <mergeCell ref="C135:F135"/>
  </mergeCells>
  <pageMargins left="0.82677165354330717" right="0.62992125984251968" top="0.74803149606299213" bottom="0.74803149606299213" header="0.31496062992125984" footer="0.31496062992125984"/>
  <pageSetup paperSize="9" scale="85" orientation="landscape" r:id="rId1"/>
  <headerFooter>
    <oddHeader>&amp;LRammeavtale 16/14243 for kjøp av datakablingstjenester og  datakablingsmateriell</oddHeader>
    <oddFooter>&amp;C____/____&amp;RSide 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ssignedTo xmlns="http://schemas.microsoft.com/sharepoint/v3">
      <UserInfo>
        <DisplayName/>
        <AccountId xsi:nil="true"/>
        <AccountType/>
      </UserInfo>
    </AssignedTo>
    <DssArchivable xmlns="793ad56b-b905-482f-99c7-e0ad214f35d2">Ikke satt</DssArchivable>
    <DssWebsakRef xmlns="793ad56b-b905-482f-99c7-e0ad214f35d2" xsi:nil="true"/>
    <DssNotater xmlns="6f499421-4835-4952-8913-497ebba23ae9" xsi:nil="true"/>
    <ja062c7924ed4f31b584a4220ff29390 xmlns="6f499421-4835-4952-8913-497ebba23ae9">
      <Terms xmlns="http://schemas.microsoft.com/office/infopath/2007/PartnerControls"/>
    </ja062c7924ed4f31b584a4220ff29390>
    <ec4548291c174201804f8d6e346b5e78 xmlns="6f499421-4835-4952-8913-497ebba23ae9">
      <Terms xmlns="http://schemas.microsoft.com/office/infopath/2007/PartnerControls"/>
    </ec4548291c174201804f8d6e346b5e78>
    <DssDokumenttypeChoice xmlns="6f499421-4835-4952-8913-497ebba23ae9" xsi:nil="true"/>
    <DssFremhevet xmlns="6f499421-4835-4952-8913-497ebba23ae9">false</DssFremhevet>
    <ofdc76af098e4c7f98490d5710fce5b2 xmlns="6f499421-4835-4952-8913-497ebba23ae9">
      <Terms xmlns="http://schemas.microsoft.com/office/infopath/2007/PartnerControls"/>
    </ofdc76af098e4c7f98490d5710fce5b2>
    <TaxCatchAll xmlns="6f499421-4835-4952-8913-497ebba23ae9"/>
    <l917ce326c5a48e1a29f6235eea1cd41 xmlns="6f499421-4835-4952-8913-497ebba23ae9">
      <Terms xmlns="http://schemas.microsoft.com/office/infopath/2007/PartnerControls"/>
    </l917ce326c5a48e1a29f6235eea1cd41>
    <f2f49eccf7d24422907cdfb28d82571e xmlns="6f499421-4835-4952-8913-497ebba23ae9">
      <Terms xmlns="http://schemas.microsoft.com/office/infopath/2007/PartnerControls"/>
    </f2f49eccf7d24422907cdfb28d82571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Regneark" ma:contentTypeID="0x0101002C1B27F07ED111E5A8370800200C9A66010200293279675BEEA841826B1420B59D0F5E" ma:contentTypeVersion="19" ma:contentTypeDescription="Opprett et nytt dokument." ma:contentTypeScope="" ma:versionID="4ef6e57be68254c821cdd2fcb3b7a4bd">
  <xsd:schema xmlns:xsd="http://www.w3.org/2001/XMLSchema" xmlns:xs="http://www.w3.org/2001/XMLSchema" xmlns:p="http://schemas.microsoft.com/office/2006/metadata/properties" xmlns:ns1="http://schemas.microsoft.com/sharepoint/v3" xmlns:ns2="6f499421-4835-4952-8913-497ebba23ae9" xmlns:ns3="793ad56b-b905-482f-99c7-e0ad214f35d2" targetNamespace="http://schemas.microsoft.com/office/2006/metadata/properties" ma:root="true" ma:fieldsID="31d599e201d81f9f7a82f8e1858c6e70" ns1:_="" ns2:_="" ns3:_="">
    <xsd:import namespace="http://schemas.microsoft.com/sharepoint/v3"/>
    <xsd:import namespace="6f499421-4835-4952-8913-497ebba23ae9"/>
    <xsd:import namespace="793ad56b-b905-482f-99c7-e0ad214f35d2"/>
    <xsd:element name="properties">
      <xsd:complexType>
        <xsd:sequence>
          <xsd:element name="documentManagement">
            <xsd:complexType>
              <xsd:all>
                <xsd:element ref="ns1:AssignedTo" minOccurs="0"/>
                <xsd:element ref="ns2:DssDokumenttypeChoice" minOccurs="0"/>
                <xsd:element ref="ns3:DssArchivable" minOccurs="0"/>
                <xsd:element ref="ns3:DssWebsakRef" minOccurs="0"/>
                <xsd:element ref="ns2:DssFremhevet" minOccurs="0"/>
                <xsd:element ref="ns2:DssNotater" minOccurs="0"/>
                <xsd:element ref="ns2:ofdc76af098e4c7f98490d5710fce5b2" minOccurs="0"/>
                <xsd:element ref="ns2:ec4548291c174201804f8d6e346b5e78" minOccurs="0"/>
                <xsd:element ref="ns2:ja062c7924ed4f31b584a4220ff29390" minOccurs="0"/>
                <xsd:element ref="ns2:l917ce326c5a48e1a29f6235eea1cd41" minOccurs="0"/>
                <xsd:element ref="ns2:TaxCatchAll" minOccurs="0"/>
                <xsd:element ref="ns2:TaxCatchAllLabel" minOccurs="0"/>
                <xsd:element ref="ns2:f2f49eccf7d24422907cdfb28d8257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ssignedTo" ma:index="7" nillable="true" ma:displayName="Tilordnet til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99421-4835-4952-8913-497ebba23ae9" elementFormDefault="qualified">
    <xsd:import namespace="http://schemas.microsoft.com/office/2006/documentManagement/types"/>
    <xsd:import namespace="http://schemas.microsoft.com/office/infopath/2007/PartnerControls"/>
    <xsd:element name="DssDokumenttypeChoice" ma:index="8" nillable="true" ma:displayName="Dokumenttypevalg" ma:format="Dropdown" ma:internalName="DssDokumenttypeChoice">
      <xsd:simpleType>
        <xsd:restriction base="dms:Choice">
          <xsd:enumeration value="Avklaringsnotat"/>
          <xsd:enumeration value="Bakgrunnsinformasjon"/>
          <xsd:enumeration value="Beslutningsnotat"/>
          <xsd:enumeration value="Brukerveiledning"/>
          <xsd:enumeration value="Brev"/>
          <xsd:enumeration value="Budsjettdokument"/>
          <xsd:enumeration value="Budskapsplattform"/>
          <xsd:enumeration value="Dokumentasjon"/>
          <xsd:enumeration value="Eksempel"/>
          <xsd:enumeration value="Figur"/>
          <xsd:enumeration value="Flak"/>
          <xsd:enumeration value="Forskrift"/>
          <xsd:enumeration value="Håndnotat"/>
          <xsd:enumeration value="Illustrasjon"/>
          <xsd:enumeration value="Instruks"/>
          <xsd:enumeration value="Kapittelutkast"/>
          <xsd:enumeration value="Kommunikasjonsmateriell"/>
          <xsd:enumeration value="Kronikk/innlegg"/>
          <xsd:enumeration value="Læringsmateriell"/>
          <xsd:enumeration value="Mal"/>
          <xsd:enumeration value="Media"/>
          <xsd:enumeration value="Melding til Stortinget"/>
          <xsd:enumeration value="Møtereferat"/>
          <xsd:enumeration value="Møtedokument"/>
          <xsd:enumeration value="Nettside"/>
          <xsd:enumeration value="Notat"/>
          <xsd:enumeration value="NOU"/>
          <xsd:enumeration value="Presentasjon"/>
          <xsd:enumeration value="Presseinvitasjon"/>
          <xsd:enumeration value="Pressemelding"/>
          <xsd:enumeration value="Proposisjon"/>
          <xsd:enumeration value="Rapport"/>
          <xsd:enumeration value="Regneark"/>
          <xsd:enumeration value="Rutine/retningslinje/håndbok"/>
          <xsd:enumeration value="Satsingsforslag"/>
          <xsd:enumeration value="Sluttrapport"/>
          <xsd:enumeration value="Statistikk"/>
          <xsd:enumeration value="Strategi/plan"/>
          <xsd:enumeration value="Tale"/>
          <xsd:enumeration value="Talepunkt"/>
          <xsd:enumeration value="Tildelingsbrev"/>
          <xsd:enumeration value="Utkast til r-notat"/>
          <xsd:enumeration value="Utredningsnotat"/>
        </xsd:restriction>
      </xsd:simpleType>
    </xsd:element>
    <xsd:element name="DssFremhevet" ma:index="11" nillable="true" ma:displayName="Fremhevet" ma:default="False" ma:description="Fremhevet dokument vises på Om rommet siden." ma:internalName="DssFremhevet">
      <xsd:simpleType>
        <xsd:restriction base="dms:Boolean"/>
      </xsd:simpleType>
    </xsd:element>
    <xsd:element name="DssNotater" ma:index="12" nillable="true" ma:displayName="Notater" ma:hidden="true" ma:internalName="DssNotater" ma:readOnly="false">
      <xsd:simpleType>
        <xsd:restriction base="dms:Note"/>
      </xsd:simpleType>
    </xsd:element>
    <xsd:element name="ofdc76af098e4c7f98490d5710fce5b2" ma:index="14" nillable="true" ma:taxonomy="true" ma:internalName="ofdc76af098e4c7f98490d5710fce5b2" ma:taxonomyFieldName="DssAvdeling" ma:displayName="Avdeling" ma:fieldId="{8fdc76af-098e-4c7f-9849-0d5710fce5b2}" ma:sspId="dd1c9695-082f-4d62-9abb-ef5a22d84609" ma:termSetId="13c90cc6-0f43-4adb-b19c-c400e157a76b" ma:anchorId="8276ee04-b6dc-4045-8469-15843ae1165d" ma:open="false" ma:isKeyword="false">
      <xsd:complexType>
        <xsd:sequence>
          <xsd:element ref="pc:Terms" minOccurs="0" maxOccurs="1"/>
        </xsd:sequence>
      </xsd:complexType>
    </xsd:element>
    <xsd:element name="ec4548291c174201804f8d6e346b5e78" ma:index="16" nillable="true" ma:taxonomy="true" ma:internalName="ec4548291c174201804f8d6e346b5e78" ma:taxonomyFieldName="DssFunksjon" ma:displayName="Funksjon" ma:fieldId="{ec454829-1c17-4201-804f-8d6e346b5e78}" ma:sspId="dd1c9695-082f-4d62-9abb-ef5a22d84609" ma:termSetId="1d0cee9e-e85d-4bdd-9786-97612351352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062c7924ed4f31b584a4220ff29390" ma:index="18" nillable="true" ma:taxonomy="true" ma:internalName="ja062c7924ed4f31b584a4220ff29390" ma:taxonomyFieldName="DssEmneord" ma:displayName="Emneord" ma:fieldId="{3a062c79-24ed-4f31-b584-a4220ff29390}" ma:taxonomyMulti="true" ma:sspId="dd1c9695-082f-4d62-9abb-ef5a22d84609" ma:termSetId="76727dcf-a431-492e-96ad-c8e0e60c175f" ma:anchorId="0147c0bd-f0fc-4e74-8b49-020450bba9c9" ma:open="false" ma:isKeyword="false">
      <xsd:complexType>
        <xsd:sequence>
          <xsd:element ref="pc:Terms" minOccurs="0" maxOccurs="1"/>
        </xsd:sequence>
      </xsd:complexType>
    </xsd:element>
    <xsd:element name="l917ce326c5a48e1a29f6235eea1cd41" ma:index="21" nillable="true" ma:taxonomy="true" ma:internalName="l917ce326c5a48e1a29f6235eea1cd41" ma:taxonomyFieldName="DssRomtype" ma:displayName="Romtype" ma:readOnly="false" ma:fieldId="{5917ce32-6c5a-48e1-a29f-6235eea1cd41}" ma:sspId="dd1c9695-082f-4d62-9abb-ef5a22d84609" ma:termSetId="8e869b01-24d9-45a0-980a-bd4a553ad3c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2" nillable="true" ma:displayName="Global taksonomikolonne" ma:hidden="true" ma:list="{11d1e019-00b2-4ae9-a199-06bf0cab0757}" ma:internalName="TaxCatchAll" ma:showField="CatchAllData" ma:web="6f499421-4835-4952-8913-497ebba23a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Global taksonomikolonne1" ma:hidden="true" ma:list="{11d1e019-00b2-4ae9-a199-06bf0cab0757}" ma:internalName="TaxCatchAllLabel" ma:readOnly="true" ma:showField="CatchAllDataLabel" ma:web="6f499421-4835-4952-8913-497ebba23a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2f49eccf7d24422907cdfb28d82571e" ma:index="25" nillable="true" ma:taxonomy="true" ma:internalName="f2f49eccf7d24422907cdfb28d82571e" ma:taxonomyFieldName="DssDepartement" ma:displayName="Departement" ma:fieldId="{f2f49ecc-f7d2-4422-907c-dfb28d82571e}" ma:sspId="dd1c9695-082f-4d62-9abb-ef5a22d84609" ma:termSetId="13c90cc6-0f43-4adb-b19c-c400e157a76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ad56b-b905-482f-99c7-e0ad214f35d2" elementFormDefault="qualified">
    <xsd:import namespace="http://schemas.microsoft.com/office/2006/documentManagement/types"/>
    <xsd:import namespace="http://schemas.microsoft.com/office/infopath/2007/PartnerControls"/>
    <xsd:element name="DssArchivable" ma:index="9" nillable="true" ma:displayName="Arkivpliktig" ma:default="Ikke satt" ma:description="Er dokumentet arkivpliktig?" ma:internalName="DssArchivable">
      <xsd:simpleType>
        <xsd:restriction base="dms:Choice">
          <xsd:enumeration value="Ikke satt"/>
          <xsd:enumeration value="Ja"/>
          <xsd:enumeration value="Nei"/>
        </xsd:restriction>
      </xsd:simpleType>
    </xsd:element>
    <xsd:element name="DssWebsakRef" ma:index="10" nillable="true" ma:displayName="Arkivreferanse" ma:description="Referanse i arkivsystem" ma:internalName="DssWebsakRef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holdstype"/>
        <xsd:element ref="dc:title" minOccurs="0" maxOccurs="1" ma:index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D71391-1DFB-492B-BE63-240965A468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174A1A-9257-4644-9D7F-41040F61D66B}">
  <ds:schemaRefs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infopath/2007/PartnerControls"/>
    <ds:schemaRef ds:uri="793ad56b-b905-482f-99c7-e0ad214f35d2"/>
    <ds:schemaRef ds:uri="http://purl.org/dc/terms/"/>
    <ds:schemaRef ds:uri="http://schemas.openxmlformats.org/package/2006/metadata/core-properties"/>
    <ds:schemaRef ds:uri="6f499421-4835-4952-8913-497ebba23ae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D66C488-05BB-4FB1-9AA7-E2CD16EF192C}"/>
</file>

<file path=docMetadata/LabelInfo.xml><?xml version="1.0" encoding="utf-8"?>
<clbl:labelList xmlns:clbl="http://schemas.microsoft.com/office/2020/mipLabelMetadata">
  <clbl:label id="{2dd7e8ce-188e-4704-9417-0c047c09d384}" enabled="1" method="Privileged" siteId="{bb0f0b4e-4525-4e4b-ba50-1e7775a8fd2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</vt:lpstr>
      <vt:lpstr>Prisskjema!Utskriftsområde</vt:lpstr>
    </vt:vector>
  </TitlesOfParts>
  <Company>MFA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Lund, Steinar Johan</dc:creator>
  <cp:lastModifiedBy>Alexandra Solheim Wigglesworth</cp:lastModifiedBy>
  <cp:lastPrinted>2017-05-22T09:56:46Z</cp:lastPrinted>
  <dcterms:created xsi:type="dcterms:W3CDTF">2017-02-02T13:24:46Z</dcterms:created>
  <dcterms:modified xsi:type="dcterms:W3CDTF">2026-06-26T12:15:04Z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0x0101002C1B27F07ED111E5A8370800200C9A66010200293279675BEEA841826B1420B59D0F5E</vt:lpwstr>
  </property>
  <property fmtid="{D5CDD505-2E9C-101B-9397-08002B2CF9AE}" pid="3" name="MSIP_Label_b22f7043-6caf-4431-9109-8eff758a1d8b_Enabled">
    <vt:lpwstr>true</vt:lpwstr>
  </property>
  <property fmtid="{D5CDD505-2E9C-101B-9397-08002B2CF9AE}" pid="4" name="MSIP_Label_b22f7043-6caf-4431-9109-8eff758a1d8b_SetDate">
    <vt:lpwstr>2022-03-18T12:06:14Z</vt:lpwstr>
  </property>
  <property fmtid="{D5CDD505-2E9C-101B-9397-08002B2CF9AE}" pid="5" name="MSIP_Label_b22f7043-6caf-4431-9109-8eff758a1d8b_Method">
    <vt:lpwstr>Standard</vt:lpwstr>
  </property>
  <property fmtid="{D5CDD505-2E9C-101B-9397-08002B2CF9AE}" pid="6" name="MSIP_Label_b22f7043-6caf-4431-9109-8eff758a1d8b_Name">
    <vt:lpwstr>Intern (DSS)</vt:lpwstr>
  </property>
  <property fmtid="{D5CDD505-2E9C-101B-9397-08002B2CF9AE}" pid="7" name="MSIP_Label_b22f7043-6caf-4431-9109-8eff758a1d8b_SiteId">
    <vt:lpwstr>f696e186-1c3b-44cd-bf76-5ace0e7007bd</vt:lpwstr>
  </property>
  <property fmtid="{D5CDD505-2E9C-101B-9397-08002B2CF9AE}" pid="8" name="MSIP_Label_b22f7043-6caf-4431-9109-8eff758a1d8b_ActionId">
    <vt:lpwstr>59b196ad-80b4-4b09-8082-e385542188e0</vt:lpwstr>
  </property>
  <property fmtid="{D5CDD505-2E9C-101B-9397-08002B2CF9AE}" pid="9" name="MSIP_Label_b22f7043-6caf-4431-9109-8eff758a1d8b_ContentBits">
    <vt:lpwstr>0</vt:lpwstr>
  </property>
  <property fmtid="{D5CDD505-2E9C-101B-9397-08002B2CF9AE}" pid="10" name="DssEmneord">
    <vt:lpwstr/>
  </property>
  <property fmtid="{D5CDD505-2E9C-101B-9397-08002B2CF9AE}" pid="11" name="DssAvdeling">
    <vt:lpwstr/>
  </property>
  <property fmtid="{D5CDD505-2E9C-101B-9397-08002B2CF9AE}" pid="12" name="DssDepartement">
    <vt:lpwstr/>
  </property>
  <property fmtid="{D5CDD505-2E9C-101B-9397-08002B2CF9AE}" pid="13" name="DssRomtype">
    <vt:lpwstr/>
  </property>
  <property fmtid="{D5CDD505-2E9C-101B-9397-08002B2CF9AE}" pid="14" name="DssFunksjon">
    <vt:lpwstr/>
  </property>
</Properties>
</file>